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85" windowWidth="19320" windowHeight="9495" activeTab="2"/>
  </bookViews>
  <sheets>
    <sheet name="SUMARIZACE" sheetId="37" r:id="rId1"/>
    <sheet name="15.0060" sheetId="2" r:id="rId2"/>
    <sheet name="17.0069" sheetId="3" r:id="rId3"/>
    <sheet name="17.0028" sheetId="4" r:id="rId4"/>
    <sheet name="28.0257" sheetId="5" r:id="rId5"/>
    <sheet name="09.0041" sheetId="6" r:id="rId6"/>
    <sheet name="18.0017" sheetId="7" r:id="rId7"/>
    <sheet name="19.0016" sheetId="8" r:id="rId8"/>
    <sheet name="14.0076" sheetId="35" r:id="rId9"/>
    <sheet name="17.0023" sheetId="10" r:id="rId10"/>
    <sheet name="12.0011" sheetId="11" r:id="rId11"/>
    <sheet name="28.0018" sheetId="17" r:id="rId12"/>
    <sheet name="28.0305" sheetId="16" r:id="rId13"/>
    <sheet name="17.0020" sheetId="36" r:id="rId14"/>
    <sheet name="20.0006" sheetId="21" r:id="rId15"/>
    <sheet name="19.0004" sheetId="20" r:id="rId16"/>
    <sheet name="09.0157" sheetId="19" r:id="rId17"/>
    <sheet name="09.0090" sheetId="18" r:id="rId18"/>
    <sheet name="20.0004" sheetId="14" r:id="rId19"/>
    <sheet name="17.0025" sheetId="22" r:id="rId20"/>
    <sheet name="17.0045" sheetId="23" r:id="rId21"/>
    <sheet name="20.0269" sheetId="26" r:id="rId22"/>
    <sheet name="12.0045" sheetId="25" r:id="rId23"/>
    <sheet name="12.0043" sheetId="24" r:id="rId24"/>
    <sheet name="12.0062" sheetId="33" r:id="rId25"/>
    <sheet name="03.0005" sheetId="31" r:id="rId26"/>
    <sheet name="28.0019" sheetId="30" r:id="rId27"/>
    <sheet name="17.0022" sheetId="32" r:id="rId28"/>
    <sheet name="15.0122" sheetId="34" r:id="rId29"/>
  </sheets>
  <calcPr calcId="145621"/>
</workbook>
</file>

<file path=xl/calcChain.xml><?xml version="1.0" encoding="utf-8"?>
<calcChain xmlns="http://schemas.openxmlformats.org/spreadsheetml/2006/main">
  <c r="H44" i="37" l="1"/>
  <c r="G44" i="37"/>
  <c r="F44" i="37"/>
  <c r="E43" i="37" l="1"/>
  <c r="E42" i="37"/>
  <c r="E41" i="37"/>
  <c r="E40" i="37"/>
  <c r="E39" i="37"/>
  <c r="E38" i="37"/>
  <c r="E37" i="37"/>
  <c r="E36" i="37"/>
  <c r="E35" i="37"/>
  <c r="E34" i="37"/>
  <c r="E33" i="37"/>
  <c r="E32" i="37"/>
  <c r="E31" i="37"/>
  <c r="E30" i="37"/>
  <c r="E29" i="37"/>
  <c r="E28" i="37"/>
  <c r="E27" i="37"/>
  <c r="E26" i="37"/>
  <c r="E25" i="37"/>
  <c r="E24" i="37"/>
  <c r="E23" i="37"/>
  <c r="E22" i="37"/>
  <c r="E21" i="37"/>
  <c r="E20" i="37"/>
  <c r="E19" i="37"/>
  <c r="E18" i="37"/>
  <c r="E17" i="37"/>
  <c r="E16" i="37"/>
  <c r="H8" i="11" l="1"/>
  <c r="G8" i="11"/>
  <c r="H58" i="36" l="1"/>
  <c r="G58" i="36"/>
  <c r="I58" i="36" s="1"/>
  <c r="H57" i="36"/>
  <c r="G57" i="36"/>
  <c r="I57" i="36" s="1"/>
  <c r="H56" i="36"/>
  <c r="G56" i="36"/>
  <c r="I56" i="36" s="1"/>
  <c r="H55" i="36"/>
  <c r="G55" i="36"/>
  <c r="I55" i="36" s="1"/>
  <c r="H54" i="36"/>
  <c r="G54" i="36"/>
  <c r="I54" i="36" s="1"/>
  <c r="I53" i="36"/>
  <c r="H53" i="36"/>
  <c r="G53" i="36"/>
  <c r="I52" i="36"/>
  <c r="H52" i="36"/>
  <c r="G52" i="36"/>
  <c r="H51" i="36"/>
  <c r="G51" i="36"/>
  <c r="I51" i="36" s="1"/>
  <c r="H50" i="36"/>
  <c r="G50" i="36"/>
  <c r="I50" i="36" s="1"/>
  <c r="H49" i="36"/>
  <c r="G49" i="36"/>
  <c r="I49" i="36" s="1"/>
  <c r="H48" i="36"/>
  <c r="G48" i="36"/>
  <c r="I48" i="36" s="1"/>
  <c r="H47" i="36"/>
  <c r="G47" i="36"/>
  <c r="I47" i="36" s="1"/>
  <c r="H46" i="36"/>
  <c r="G46" i="36"/>
  <c r="I46" i="36" s="1"/>
  <c r="I45" i="36"/>
  <c r="H45" i="36"/>
  <c r="G45" i="36"/>
  <c r="I44" i="36"/>
  <c r="H44" i="36"/>
  <c r="G44" i="36"/>
  <c r="H43" i="36"/>
  <c r="G43" i="36"/>
  <c r="I43" i="36" s="1"/>
  <c r="H42" i="36"/>
  <c r="G42" i="36"/>
  <c r="I42" i="36" s="1"/>
  <c r="H41" i="36"/>
  <c r="G41" i="36"/>
  <c r="I41" i="36" s="1"/>
  <c r="H40" i="36"/>
  <c r="G40" i="36"/>
  <c r="I40" i="36" s="1"/>
  <c r="H39" i="36"/>
  <c r="G39" i="36"/>
  <c r="I39" i="36" s="1"/>
  <c r="H38" i="36"/>
  <c r="G38" i="36"/>
  <c r="I38" i="36" s="1"/>
  <c r="I37" i="36"/>
  <c r="H37" i="36"/>
  <c r="G37" i="36"/>
  <c r="I36" i="36"/>
  <c r="H36" i="36"/>
  <c r="G36" i="36"/>
  <c r="H35" i="36"/>
  <c r="G35" i="36"/>
  <c r="I35" i="36" s="1"/>
  <c r="H34" i="36"/>
  <c r="G34" i="36"/>
  <c r="I34" i="36" s="1"/>
  <c r="H33" i="36"/>
  <c r="G33" i="36"/>
  <c r="I33" i="36" s="1"/>
  <c r="H32" i="36"/>
  <c r="G32" i="36"/>
  <c r="I32" i="36" s="1"/>
  <c r="H31" i="36"/>
  <c r="G31" i="36"/>
  <c r="I31" i="36" s="1"/>
  <c r="H30" i="36"/>
  <c r="G30" i="36"/>
  <c r="I30" i="36" s="1"/>
  <c r="I29" i="36"/>
  <c r="H29" i="36"/>
  <c r="G29" i="36"/>
  <c r="I28" i="36"/>
  <c r="H28" i="36"/>
  <c r="G28" i="36"/>
  <c r="H27" i="36"/>
  <c r="G27" i="36"/>
  <c r="I27" i="36" s="1"/>
  <c r="H26" i="36"/>
  <c r="G26" i="36"/>
  <c r="I26" i="36" s="1"/>
  <c r="H25" i="36"/>
  <c r="G25" i="36"/>
  <c r="I25" i="36" s="1"/>
  <c r="H24" i="36"/>
  <c r="G24" i="36"/>
  <c r="I24" i="36" s="1"/>
  <c r="H23" i="36"/>
  <c r="G23" i="36"/>
  <c r="I23" i="36" s="1"/>
  <c r="H22" i="36"/>
  <c r="G22" i="36"/>
  <c r="I22" i="36" s="1"/>
  <c r="I21" i="36"/>
  <c r="H21" i="36"/>
  <c r="G21" i="36"/>
  <c r="I20" i="36"/>
  <c r="H20" i="36"/>
  <c r="G20" i="36"/>
  <c r="H19" i="36"/>
  <c r="G19" i="36"/>
  <c r="I19" i="36" s="1"/>
  <c r="H18" i="36"/>
  <c r="G18" i="36"/>
  <c r="I18" i="36" s="1"/>
  <c r="H17" i="36"/>
  <c r="G17" i="36"/>
  <c r="I17" i="36" s="1"/>
  <c r="H16" i="36"/>
  <c r="G16" i="36"/>
  <c r="I16" i="36" s="1"/>
  <c r="H15" i="36"/>
  <c r="G15" i="36"/>
  <c r="I15" i="36" s="1"/>
  <c r="H14" i="36"/>
  <c r="G14" i="36"/>
  <c r="I14" i="36" s="1"/>
  <c r="I13" i="36"/>
  <c r="H13" i="36"/>
  <c r="G13" i="36"/>
  <c r="I12" i="36"/>
  <c r="H12" i="36"/>
  <c r="G12" i="36"/>
  <c r="H11" i="36"/>
  <c r="G11" i="36"/>
  <c r="I11" i="36" s="1"/>
  <c r="H10" i="36"/>
  <c r="G10" i="36"/>
  <c r="I10" i="36" s="1"/>
  <c r="H9" i="36"/>
  <c r="G9" i="36"/>
  <c r="I9" i="36" s="1"/>
  <c r="H8" i="36"/>
  <c r="G8" i="36"/>
  <c r="I8" i="36" s="1"/>
  <c r="I59" i="36" s="1"/>
  <c r="H7" i="36"/>
  <c r="H59" i="36" s="1"/>
  <c r="G7" i="36"/>
  <c r="I7" i="36" s="1"/>
  <c r="H55" i="35" l="1"/>
  <c r="G55" i="35"/>
  <c r="I55" i="35" s="1"/>
  <c r="H54" i="35"/>
  <c r="G54" i="35"/>
  <c r="I54" i="35" s="1"/>
  <c r="H53" i="35"/>
  <c r="G53" i="35"/>
  <c r="I53" i="35" s="1"/>
  <c r="I52" i="35"/>
  <c r="H52" i="35"/>
  <c r="G52" i="35"/>
  <c r="I51" i="35"/>
  <c r="H51" i="35"/>
  <c r="G51" i="35"/>
  <c r="H50" i="35"/>
  <c r="G50" i="35"/>
  <c r="I50" i="35" s="1"/>
  <c r="H49" i="35"/>
  <c r="G49" i="35"/>
  <c r="I49" i="35" s="1"/>
  <c r="H48" i="35"/>
  <c r="G48" i="35"/>
  <c r="I48" i="35" s="1"/>
  <c r="H47" i="35"/>
  <c r="G47" i="35"/>
  <c r="I47" i="35" s="1"/>
  <c r="H46" i="35"/>
  <c r="G46" i="35"/>
  <c r="I46" i="35" s="1"/>
  <c r="H45" i="35"/>
  <c r="G45" i="35"/>
  <c r="I45" i="35" s="1"/>
  <c r="I44" i="35"/>
  <c r="H44" i="35"/>
  <c r="G44" i="35"/>
  <c r="I43" i="35"/>
  <c r="H43" i="35"/>
  <c r="G43" i="35"/>
  <c r="H42" i="35"/>
  <c r="G42" i="35"/>
  <c r="I42" i="35" s="1"/>
  <c r="H41" i="35"/>
  <c r="G41" i="35"/>
  <c r="I41" i="35" s="1"/>
  <c r="H40" i="35"/>
  <c r="G40" i="35"/>
  <c r="I40" i="35" s="1"/>
  <c r="H39" i="35"/>
  <c r="G39" i="35"/>
  <c r="I39" i="35" s="1"/>
  <c r="H38" i="35"/>
  <c r="G38" i="35"/>
  <c r="I38" i="35" s="1"/>
  <c r="H37" i="35"/>
  <c r="G37" i="35"/>
  <c r="I37" i="35" s="1"/>
  <c r="I36" i="35"/>
  <c r="H36" i="35"/>
  <c r="G36" i="35"/>
  <c r="I35" i="35"/>
  <c r="H35" i="35"/>
  <c r="G35" i="35"/>
  <c r="H34" i="35"/>
  <c r="G34" i="35"/>
  <c r="I34" i="35" s="1"/>
  <c r="H33" i="35"/>
  <c r="G33" i="35"/>
  <c r="I33" i="35" s="1"/>
  <c r="H32" i="35"/>
  <c r="G32" i="35"/>
  <c r="I32" i="35" s="1"/>
  <c r="H31" i="35"/>
  <c r="G31" i="35"/>
  <c r="I31" i="35" s="1"/>
  <c r="H30" i="35"/>
  <c r="G30" i="35"/>
  <c r="I30" i="35" s="1"/>
  <c r="H29" i="35"/>
  <c r="G29" i="35"/>
  <c r="I29" i="35" s="1"/>
  <c r="I28" i="35"/>
  <c r="H28" i="35"/>
  <c r="G28" i="35"/>
  <c r="I27" i="35"/>
  <c r="H27" i="35"/>
  <c r="G27" i="35"/>
  <c r="H26" i="35"/>
  <c r="G26" i="35"/>
  <c r="I26" i="35" s="1"/>
  <c r="H25" i="35"/>
  <c r="G25" i="35"/>
  <c r="I25" i="35" s="1"/>
  <c r="H24" i="35"/>
  <c r="G24" i="35"/>
  <c r="I24" i="35" s="1"/>
  <c r="H23" i="35"/>
  <c r="G23" i="35"/>
  <c r="I23" i="35" s="1"/>
  <c r="H22" i="35"/>
  <c r="G22" i="35"/>
  <c r="I22" i="35" s="1"/>
  <c r="H21" i="35"/>
  <c r="G21" i="35"/>
  <c r="I21" i="35" s="1"/>
  <c r="I20" i="35"/>
  <c r="H20" i="35"/>
  <c r="G20" i="35"/>
  <c r="I19" i="35"/>
  <c r="H19" i="35"/>
  <c r="G19" i="35"/>
  <c r="H18" i="35"/>
  <c r="G18" i="35"/>
  <c r="I18" i="35" s="1"/>
  <c r="H17" i="35"/>
  <c r="G17" i="35"/>
  <c r="I17" i="35" s="1"/>
  <c r="H16" i="35"/>
  <c r="G16" i="35"/>
  <c r="I16" i="35" s="1"/>
  <c r="H15" i="35"/>
  <c r="G15" i="35"/>
  <c r="I15" i="35" s="1"/>
  <c r="H14" i="35"/>
  <c r="G14" i="35"/>
  <c r="I14" i="35" s="1"/>
  <c r="H13" i="35"/>
  <c r="G13" i="35"/>
  <c r="I13" i="35" s="1"/>
  <c r="I12" i="35"/>
  <c r="H12" i="35"/>
  <c r="G12" i="35"/>
  <c r="I11" i="35"/>
  <c r="H11" i="35"/>
  <c r="G11" i="35"/>
  <c r="H10" i="35"/>
  <c r="G10" i="35"/>
  <c r="I10" i="35" s="1"/>
  <c r="H9" i="35"/>
  <c r="G9" i="35"/>
  <c r="I9" i="35" s="1"/>
  <c r="H8" i="35"/>
  <c r="G8" i="35"/>
  <c r="I8" i="35" s="1"/>
  <c r="H7" i="35"/>
  <c r="H56" i="35" s="1"/>
  <c r="G7" i="35"/>
  <c r="I7" i="35" s="1"/>
  <c r="I56" i="35" s="1"/>
  <c r="H7" i="34" l="1"/>
  <c r="H8" i="34" s="1"/>
  <c r="G7" i="34"/>
  <c r="I7" i="34" s="1"/>
  <c r="I8" i="34" s="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G20" i="21"/>
  <c r="I20" i="21" s="1"/>
  <c r="G21" i="21"/>
  <c r="I21" i="21" s="1"/>
  <c r="G22" i="21"/>
  <c r="I22" i="21" s="1"/>
  <c r="G23" i="21"/>
  <c r="I23" i="21" s="1"/>
  <c r="G24" i="21"/>
  <c r="I24" i="21" s="1"/>
  <c r="G25" i="21"/>
  <c r="I25" i="21" s="1"/>
  <c r="G26" i="21"/>
  <c r="I26" i="21" s="1"/>
  <c r="G27" i="21"/>
  <c r="I27" i="21" s="1"/>
  <c r="G28" i="21"/>
  <c r="I28" i="21" s="1"/>
  <c r="G29" i="21"/>
  <c r="I29" i="21" s="1"/>
  <c r="G30" i="21"/>
  <c r="I30" i="21" s="1"/>
  <c r="G31" i="21"/>
  <c r="I31" i="21" s="1"/>
  <c r="G32" i="21"/>
  <c r="I32" i="21" s="1"/>
  <c r="G33" i="21"/>
  <c r="I33" i="21" s="1"/>
  <c r="G34" i="21"/>
  <c r="I34" i="21" s="1"/>
  <c r="G35" i="21"/>
  <c r="I35" i="21" s="1"/>
  <c r="G36" i="21"/>
  <c r="I36" i="21" s="1"/>
  <c r="G37" i="21"/>
  <c r="I37" i="21" s="1"/>
  <c r="G38" i="21"/>
  <c r="I38" i="21" s="1"/>
  <c r="G39" i="21"/>
  <c r="I39" i="21" s="1"/>
  <c r="G40" i="21"/>
  <c r="I40" i="21" s="1"/>
  <c r="G41" i="21"/>
  <c r="I41" i="21" s="1"/>
  <c r="G42" i="21"/>
  <c r="I42" i="21" s="1"/>
  <c r="G43" i="21"/>
  <c r="I43" i="21" s="1"/>
  <c r="G44" i="21"/>
  <c r="I44" i="21" s="1"/>
  <c r="G45" i="21"/>
  <c r="I45" i="21" s="1"/>
  <c r="G46" i="21"/>
  <c r="I46" i="21" s="1"/>
  <c r="G47" i="21"/>
  <c r="I47" i="21" s="1"/>
  <c r="G19" i="21"/>
  <c r="I19" i="21" s="1"/>
  <c r="H19" i="21"/>
  <c r="G9" i="33"/>
  <c r="H48" i="33"/>
  <c r="G48" i="33"/>
  <c r="I48" i="33" s="1"/>
  <c r="H47" i="33"/>
  <c r="G47" i="33"/>
  <c r="I47" i="33" s="1"/>
  <c r="H46" i="33"/>
  <c r="G46" i="33"/>
  <c r="I46" i="33" s="1"/>
  <c r="H45" i="33"/>
  <c r="G45" i="33"/>
  <c r="I45" i="33" s="1"/>
  <c r="H44" i="33"/>
  <c r="G44" i="33"/>
  <c r="I44" i="33" s="1"/>
  <c r="H43" i="33"/>
  <c r="G43" i="33"/>
  <c r="I43" i="33" s="1"/>
  <c r="I42" i="33"/>
  <c r="H42" i="33"/>
  <c r="G42" i="33"/>
  <c r="I41" i="33"/>
  <c r="H41" i="33"/>
  <c r="G41" i="33"/>
  <c r="H40" i="33"/>
  <c r="G40" i="33"/>
  <c r="I40" i="33" s="1"/>
  <c r="H39" i="33"/>
  <c r="G39" i="33"/>
  <c r="I39" i="33" s="1"/>
  <c r="H38" i="33"/>
  <c r="G38" i="33"/>
  <c r="I38" i="33" s="1"/>
  <c r="H37" i="33"/>
  <c r="G37" i="33"/>
  <c r="I37" i="33" s="1"/>
  <c r="H36" i="33"/>
  <c r="G36" i="33"/>
  <c r="I36" i="33" s="1"/>
  <c r="H35" i="33"/>
  <c r="G35" i="33"/>
  <c r="I35" i="33" s="1"/>
  <c r="H34" i="33"/>
  <c r="G34" i="33"/>
  <c r="I34" i="33" s="1"/>
  <c r="H33" i="33"/>
  <c r="G33" i="33"/>
  <c r="I33" i="33" s="1"/>
  <c r="H32" i="33"/>
  <c r="G32" i="33"/>
  <c r="I32" i="33" s="1"/>
  <c r="H31" i="33"/>
  <c r="G31" i="33"/>
  <c r="I31" i="33" s="1"/>
  <c r="H30" i="33"/>
  <c r="G30" i="33"/>
  <c r="I30" i="33" s="1"/>
  <c r="I29" i="33"/>
  <c r="H29" i="33"/>
  <c r="G29" i="33"/>
  <c r="H28" i="33"/>
  <c r="G28" i="33"/>
  <c r="I28" i="33" s="1"/>
  <c r="H27" i="33"/>
  <c r="G27" i="33"/>
  <c r="I27" i="33" s="1"/>
  <c r="H26" i="33"/>
  <c r="G26" i="33"/>
  <c r="I26" i="33" s="1"/>
  <c r="I25" i="33"/>
  <c r="H25" i="33"/>
  <c r="G25" i="33"/>
  <c r="I24" i="33"/>
  <c r="H24" i="33"/>
  <c r="G24" i="33"/>
  <c r="H23" i="33"/>
  <c r="G23" i="33"/>
  <c r="I23" i="33" s="1"/>
  <c r="H22" i="33"/>
  <c r="G22" i="33"/>
  <c r="I22" i="33" s="1"/>
  <c r="H21" i="33"/>
  <c r="G21" i="33"/>
  <c r="I21" i="33" s="1"/>
  <c r="H20" i="33"/>
  <c r="G20" i="33"/>
  <c r="I20" i="33" s="1"/>
  <c r="H19" i="33"/>
  <c r="G19" i="33"/>
  <c r="I19" i="33" s="1"/>
  <c r="H18" i="33"/>
  <c r="G18" i="33"/>
  <c r="I18" i="33" s="1"/>
  <c r="I17" i="33"/>
  <c r="H17" i="33"/>
  <c r="G17" i="33"/>
  <c r="I16" i="33"/>
  <c r="H16" i="33"/>
  <c r="G16" i="33"/>
  <c r="H15" i="33"/>
  <c r="G15" i="33"/>
  <c r="I15" i="33" s="1"/>
  <c r="H14" i="33"/>
  <c r="G14" i="33"/>
  <c r="I14" i="33" s="1"/>
  <c r="H13" i="33"/>
  <c r="G13" i="33"/>
  <c r="I13" i="33" s="1"/>
  <c r="H12" i="33"/>
  <c r="G12" i="33"/>
  <c r="I12" i="33" s="1"/>
  <c r="H11" i="33"/>
  <c r="G11" i="33"/>
  <c r="I11" i="33" s="1"/>
  <c r="H10" i="33"/>
  <c r="G10" i="33"/>
  <c r="I10" i="33" s="1"/>
  <c r="I9" i="33"/>
  <c r="H9" i="33"/>
  <c r="H8" i="33"/>
  <c r="G8" i="33"/>
  <c r="I8" i="33" s="1"/>
  <c r="H7" i="33"/>
  <c r="H49" i="33" s="1"/>
  <c r="G7" i="33"/>
  <c r="I7" i="33" s="1"/>
  <c r="I49" i="33" l="1"/>
  <c r="H9" i="32"/>
  <c r="H10" i="32"/>
  <c r="H11" i="32"/>
  <c r="H12" i="32"/>
  <c r="H13" i="32"/>
  <c r="H14" i="32"/>
  <c r="H15" i="32"/>
  <c r="H16" i="32"/>
  <c r="H17" i="32"/>
  <c r="H18" i="32"/>
  <c r="H19" i="32"/>
  <c r="H20" i="32"/>
  <c r="H21" i="32"/>
  <c r="H8" i="32"/>
  <c r="H7" i="32"/>
  <c r="H22" i="32" s="1"/>
  <c r="G9" i="32"/>
  <c r="I9" i="32" s="1"/>
  <c r="G10" i="32"/>
  <c r="I10" i="32" s="1"/>
  <c r="G11" i="32"/>
  <c r="I11" i="32" s="1"/>
  <c r="G12" i="32"/>
  <c r="I12" i="32" s="1"/>
  <c r="G13" i="32"/>
  <c r="I13" i="32" s="1"/>
  <c r="G14" i="32"/>
  <c r="I14" i="32" s="1"/>
  <c r="G15" i="32"/>
  <c r="I15" i="32" s="1"/>
  <c r="G16" i="32"/>
  <c r="I16" i="32" s="1"/>
  <c r="G17" i="32"/>
  <c r="I17" i="32" s="1"/>
  <c r="G18" i="32"/>
  <c r="I18" i="32" s="1"/>
  <c r="G19" i="32"/>
  <c r="I19" i="32" s="1"/>
  <c r="G20" i="32"/>
  <c r="I20" i="32" s="1"/>
  <c r="G21" i="32"/>
  <c r="I21" i="32" s="1"/>
  <c r="G8" i="32"/>
  <c r="I8" i="32" s="1"/>
  <c r="G7" i="32"/>
  <c r="I7" i="32" s="1"/>
  <c r="I22" i="32" s="1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G8" i="24"/>
  <c r="I8" i="24" s="1"/>
  <c r="G9" i="24"/>
  <c r="I9" i="24" s="1"/>
  <c r="G10" i="24"/>
  <c r="G11" i="24"/>
  <c r="I11" i="24" s="1"/>
  <c r="G12" i="24"/>
  <c r="I12" i="24" s="1"/>
  <c r="G13" i="24"/>
  <c r="G14" i="24"/>
  <c r="G15" i="24"/>
  <c r="G16" i="24"/>
  <c r="I16" i="24" s="1"/>
  <c r="G17" i="24"/>
  <c r="I17" i="24" s="1"/>
  <c r="G18" i="24"/>
  <c r="G19" i="24"/>
  <c r="I19" i="24" s="1"/>
  <c r="G20" i="24"/>
  <c r="I20" i="24" s="1"/>
  <c r="G21" i="24"/>
  <c r="I21" i="24" s="1"/>
  <c r="I10" i="24"/>
  <c r="I13" i="24"/>
  <c r="I14" i="24"/>
  <c r="I15" i="24"/>
  <c r="I18" i="24"/>
  <c r="H8" i="24"/>
  <c r="H25" i="26"/>
  <c r="G25" i="26"/>
  <c r="I25" i="26" s="1"/>
  <c r="H56" i="30"/>
  <c r="G8" i="31"/>
  <c r="I8" i="31" s="1"/>
  <c r="I11" i="31" s="1"/>
  <c r="G9" i="31"/>
  <c r="I9" i="31" s="1"/>
  <c r="G10" i="31"/>
  <c r="I10" i="31" s="1"/>
  <c r="H8" i="31"/>
  <c r="H11" i="31" s="1"/>
  <c r="H9" i="31"/>
  <c r="H10" i="31"/>
  <c r="G7" i="30"/>
  <c r="I7" i="30" s="1"/>
  <c r="G8" i="30"/>
  <c r="I8" i="30" s="1"/>
  <c r="G9" i="30"/>
  <c r="I9" i="30" s="1"/>
  <c r="G10" i="30"/>
  <c r="I10" i="30" s="1"/>
  <c r="G11" i="30"/>
  <c r="I11" i="30" s="1"/>
  <c r="G12" i="30"/>
  <c r="I12" i="30" s="1"/>
  <c r="G13" i="30"/>
  <c r="I13" i="30" s="1"/>
  <c r="G14" i="30"/>
  <c r="I14" i="30" s="1"/>
  <c r="G15" i="30"/>
  <c r="I15" i="30" s="1"/>
  <c r="G16" i="30"/>
  <c r="I16" i="30" s="1"/>
  <c r="G17" i="30"/>
  <c r="I17" i="30" s="1"/>
  <c r="G18" i="30"/>
  <c r="I18" i="30" s="1"/>
  <c r="G19" i="30"/>
  <c r="I19" i="30" s="1"/>
  <c r="G20" i="30"/>
  <c r="I20" i="30" s="1"/>
  <c r="G21" i="30"/>
  <c r="I21" i="30" s="1"/>
  <c r="G22" i="30"/>
  <c r="I22" i="30" s="1"/>
  <c r="G23" i="30"/>
  <c r="I23" i="30" s="1"/>
  <c r="G24" i="30"/>
  <c r="I24" i="30" s="1"/>
  <c r="G25" i="30"/>
  <c r="I25" i="30" s="1"/>
  <c r="G26" i="30"/>
  <c r="I26" i="30" s="1"/>
  <c r="G27" i="30"/>
  <c r="I27" i="30" s="1"/>
  <c r="G28" i="30"/>
  <c r="I28" i="30" s="1"/>
  <c r="G29" i="30"/>
  <c r="I29" i="30" s="1"/>
  <c r="G30" i="30"/>
  <c r="I30" i="30" s="1"/>
  <c r="G31" i="30"/>
  <c r="I31" i="30" s="1"/>
  <c r="G32" i="30"/>
  <c r="I32" i="30" s="1"/>
  <c r="G33" i="30"/>
  <c r="I33" i="30" s="1"/>
  <c r="G34" i="30"/>
  <c r="I34" i="30" s="1"/>
  <c r="G35" i="30"/>
  <c r="I35" i="30" s="1"/>
  <c r="G36" i="30"/>
  <c r="I36" i="30" s="1"/>
  <c r="G37" i="30"/>
  <c r="I37" i="30" s="1"/>
  <c r="G38" i="30"/>
  <c r="I38" i="30" s="1"/>
  <c r="G39" i="30"/>
  <c r="I39" i="30" s="1"/>
  <c r="G40" i="30"/>
  <c r="I40" i="30" s="1"/>
  <c r="G41" i="30"/>
  <c r="I41" i="30" s="1"/>
  <c r="G42" i="30"/>
  <c r="I42" i="30" s="1"/>
  <c r="G43" i="30"/>
  <c r="I43" i="30" s="1"/>
  <c r="G44" i="30"/>
  <c r="I44" i="30" s="1"/>
  <c r="G45" i="30"/>
  <c r="I45" i="30" s="1"/>
  <c r="G46" i="30"/>
  <c r="I46" i="30" s="1"/>
  <c r="G47" i="30"/>
  <c r="I47" i="30" s="1"/>
  <c r="G48" i="30"/>
  <c r="I48" i="30" s="1"/>
  <c r="G49" i="30"/>
  <c r="I49" i="30" s="1"/>
  <c r="G50" i="30"/>
  <c r="I50" i="30" s="1"/>
  <c r="G51" i="30"/>
  <c r="I51" i="30" s="1"/>
  <c r="G52" i="30"/>
  <c r="I52" i="30" s="1"/>
  <c r="G53" i="30"/>
  <c r="I53" i="30" s="1"/>
  <c r="G54" i="30"/>
  <c r="I54" i="30" s="1"/>
  <c r="G55" i="30"/>
  <c r="I55" i="30" s="1"/>
  <c r="G56" i="30"/>
  <c r="I56" i="30" s="1"/>
  <c r="H55" i="30"/>
  <c r="H54" i="30"/>
  <c r="H53" i="30"/>
  <c r="H52" i="30"/>
  <c r="H51" i="30"/>
  <c r="H50" i="30"/>
  <c r="H49" i="30"/>
  <c r="H48" i="30"/>
  <c r="H47" i="30"/>
  <c r="H46" i="30"/>
  <c r="H45" i="30"/>
  <c r="H44" i="30"/>
  <c r="H43" i="30"/>
  <c r="H42" i="30"/>
  <c r="H41" i="30"/>
  <c r="H40" i="30"/>
  <c r="H39" i="30"/>
  <c r="H38" i="30"/>
  <c r="H37" i="30"/>
  <c r="H36" i="30"/>
  <c r="H35" i="30"/>
  <c r="H34" i="30"/>
  <c r="H33" i="30"/>
  <c r="H32" i="30"/>
  <c r="H31" i="30"/>
  <c r="H30" i="30"/>
  <c r="H29" i="30"/>
  <c r="H28" i="30"/>
  <c r="H27" i="30"/>
  <c r="H26" i="30"/>
  <c r="H25" i="30"/>
  <c r="H24" i="30"/>
  <c r="H23" i="30"/>
  <c r="H22" i="30"/>
  <c r="H21" i="30"/>
  <c r="H20" i="30"/>
  <c r="H19" i="30"/>
  <c r="H18" i="30"/>
  <c r="H17" i="30"/>
  <c r="H16" i="30"/>
  <c r="H15" i="30"/>
  <c r="H14" i="30"/>
  <c r="H13" i="30"/>
  <c r="H12" i="30"/>
  <c r="H11" i="30"/>
  <c r="H10" i="30"/>
  <c r="H9" i="30"/>
  <c r="H8" i="30"/>
  <c r="H7" i="30"/>
  <c r="G7" i="24"/>
  <c r="I7" i="24" s="1"/>
  <c r="H7" i="24"/>
  <c r="H22" i="24" s="1"/>
  <c r="G8" i="25"/>
  <c r="I8" i="25" s="1"/>
  <c r="H8" i="25"/>
  <c r="H9" i="25" s="1"/>
  <c r="G7" i="25"/>
  <c r="I7" i="25"/>
  <c r="I9" i="25" s="1"/>
  <c r="H7" i="25"/>
  <c r="G7" i="26"/>
  <c r="I7" i="26" s="1"/>
  <c r="G8" i="26"/>
  <c r="I8" i="26" s="1"/>
  <c r="G9" i="26"/>
  <c r="I9" i="26" s="1"/>
  <c r="G10" i="26"/>
  <c r="I10" i="26" s="1"/>
  <c r="G11" i="26"/>
  <c r="I11" i="26" s="1"/>
  <c r="G12" i="26"/>
  <c r="I12" i="26" s="1"/>
  <c r="G13" i="26"/>
  <c r="I13" i="26" s="1"/>
  <c r="G14" i="26"/>
  <c r="I14" i="26" s="1"/>
  <c r="G15" i="26"/>
  <c r="I15" i="26" s="1"/>
  <c r="G16" i="26"/>
  <c r="I16" i="26" s="1"/>
  <c r="G17" i="26"/>
  <c r="I17" i="26" s="1"/>
  <c r="G18" i="26"/>
  <c r="I18" i="26" s="1"/>
  <c r="G19" i="26"/>
  <c r="I19" i="26" s="1"/>
  <c r="G20" i="26"/>
  <c r="I20" i="26" s="1"/>
  <c r="G21" i="26"/>
  <c r="I21" i="26" s="1"/>
  <c r="G22" i="26"/>
  <c r="I22" i="26" s="1"/>
  <c r="G23" i="26"/>
  <c r="I23" i="26" s="1"/>
  <c r="G24" i="26"/>
  <c r="I24" i="26" s="1"/>
  <c r="G26" i="26"/>
  <c r="I26" i="26" s="1"/>
  <c r="G27" i="26"/>
  <c r="I27" i="26" s="1"/>
  <c r="G28" i="26"/>
  <c r="I28" i="26" s="1"/>
  <c r="G29" i="26"/>
  <c r="I29" i="26" s="1"/>
  <c r="G30" i="26"/>
  <c r="I30" i="26" s="1"/>
  <c r="G31" i="26"/>
  <c r="I31" i="26" s="1"/>
  <c r="G32" i="26"/>
  <c r="I32" i="26" s="1"/>
  <c r="G33" i="26"/>
  <c r="I33" i="26" s="1"/>
  <c r="G34" i="26"/>
  <c r="I34" i="26" s="1"/>
  <c r="G35" i="26"/>
  <c r="I35" i="26" s="1"/>
  <c r="G36" i="26"/>
  <c r="I36" i="26" s="1"/>
  <c r="G37" i="26"/>
  <c r="I37" i="26" s="1"/>
  <c r="G38" i="26"/>
  <c r="I38" i="26" s="1"/>
  <c r="G39" i="26"/>
  <c r="I39" i="26" s="1"/>
  <c r="G40" i="26"/>
  <c r="I40" i="26" s="1"/>
  <c r="G41" i="26"/>
  <c r="I41" i="26" s="1"/>
  <c r="G42" i="26"/>
  <c r="I42" i="26" s="1"/>
  <c r="G43" i="26"/>
  <c r="I43" i="26" s="1"/>
  <c r="G44" i="26"/>
  <c r="I44" i="26" s="1"/>
  <c r="G45" i="26"/>
  <c r="I45" i="26" s="1"/>
  <c r="G46" i="26"/>
  <c r="I46" i="26" s="1"/>
  <c r="G47" i="26"/>
  <c r="I47" i="26" s="1"/>
  <c r="G48" i="26"/>
  <c r="I48" i="26" s="1"/>
  <c r="G49" i="26"/>
  <c r="I49" i="26" s="1"/>
  <c r="G50" i="26"/>
  <c r="I50" i="26" s="1"/>
  <c r="G51" i="26"/>
  <c r="I51" i="26" s="1"/>
  <c r="G52" i="26"/>
  <c r="I52" i="26" s="1"/>
  <c r="G53" i="26"/>
  <c r="I53" i="26" s="1"/>
  <c r="G54" i="26"/>
  <c r="I54" i="26" s="1"/>
  <c r="G55" i="26"/>
  <c r="I55" i="26" s="1"/>
  <c r="G56" i="26"/>
  <c r="I56" i="26" s="1"/>
  <c r="G57" i="26"/>
  <c r="I57" i="26" s="1"/>
  <c r="G58" i="26"/>
  <c r="I58" i="26" s="1"/>
  <c r="G59" i="26"/>
  <c r="I59" i="26" s="1"/>
  <c r="G60" i="26"/>
  <c r="I60" i="26" s="1"/>
  <c r="G61" i="26"/>
  <c r="I61" i="26" s="1"/>
  <c r="G62" i="26"/>
  <c r="I62" i="26" s="1"/>
  <c r="G63" i="26"/>
  <c r="I63" i="26" s="1"/>
  <c r="H63" i="26"/>
  <c r="H62" i="26"/>
  <c r="H61" i="26"/>
  <c r="H60" i="26"/>
  <c r="H59" i="26"/>
  <c r="H58" i="26"/>
  <c r="H57" i="26"/>
  <c r="H56" i="26"/>
  <c r="H55" i="26"/>
  <c r="H54" i="26"/>
  <c r="H53" i="26"/>
  <c r="H52" i="26"/>
  <c r="H51" i="26"/>
  <c r="H50" i="26"/>
  <c r="H49" i="26"/>
  <c r="H48" i="26"/>
  <c r="H47" i="26"/>
  <c r="H46" i="26"/>
  <c r="H45" i="26"/>
  <c r="H44" i="26"/>
  <c r="H43" i="26"/>
  <c r="H42" i="26"/>
  <c r="H41" i="26"/>
  <c r="H40" i="26"/>
  <c r="H39" i="26"/>
  <c r="H38" i="26"/>
  <c r="H37" i="26"/>
  <c r="H36" i="26"/>
  <c r="H35" i="26"/>
  <c r="H34" i="26"/>
  <c r="H33" i="26"/>
  <c r="H32" i="26"/>
  <c r="H31" i="26"/>
  <c r="H30" i="26"/>
  <c r="H29" i="26"/>
  <c r="H28" i="26"/>
  <c r="H27" i="26"/>
  <c r="H26" i="26"/>
  <c r="H24" i="26"/>
  <c r="H23" i="26"/>
  <c r="H22" i="26"/>
  <c r="H21" i="26"/>
  <c r="H20" i="26"/>
  <c r="H19" i="26"/>
  <c r="H18" i="26"/>
  <c r="H17" i="26"/>
  <c r="H16" i="26"/>
  <c r="H15" i="26"/>
  <c r="H14" i="26"/>
  <c r="H13" i="26"/>
  <c r="H12" i="26"/>
  <c r="H11" i="26"/>
  <c r="H10" i="26"/>
  <c r="H9" i="26"/>
  <c r="H8" i="26"/>
  <c r="H7" i="26"/>
  <c r="G19" i="14"/>
  <c r="G15" i="23"/>
  <c r="I15" i="23"/>
  <c r="H15" i="23"/>
  <c r="G14" i="23"/>
  <c r="I14" i="23" s="1"/>
  <c r="H14" i="23"/>
  <c r="G13" i="23"/>
  <c r="I13" i="23" s="1"/>
  <c r="H13" i="23"/>
  <c r="G12" i="23"/>
  <c r="I12" i="23" s="1"/>
  <c r="H12" i="23"/>
  <c r="G11" i="23"/>
  <c r="I11" i="23"/>
  <c r="H11" i="23"/>
  <c r="G10" i="23"/>
  <c r="I10" i="23" s="1"/>
  <c r="H10" i="23"/>
  <c r="G9" i="23"/>
  <c r="I9" i="23" s="1"/>
  <c r="H9" i="23"/>
  <c r="G8" i="23"/>
  <c r="I8" i="23" s="1"/>
  <c r="H8" i="23"/>
  <c r="G7" i="23"/>
  <c r="I7" i="23"/>
  <c r="H7" i="23"/>
  <c r="G7" i="22"/>
  <c r="I7" i="22" s="1"/>
  <c r="G8" i="22"/>
  <c r="I8" i="22" s="1"/>
  <c r="G9" i="22"/>
  <c r="I9" i="22" s="1"/>
  <c r="G10" i="22"/>
  <c r="I10" i="22" s="1"/>
  <c r="G11" i="22"/>
  <c r="I11" i="22" s="1"/>
  <c r="G12" i="22"/>
  <c r="I12" i="22" s="1"/>
  <c r="G13" i="22"/>
  <c r="I13" i="22" s="1"/>
  <c r="G14" i="22"/>
  <c r="I14" i="22" s="1"/>
  <c r="G15" i="22"/>
  <c r="I15" i="22" s="1"/>
  <c r="G16" i="22"/>
  <c r="I16" i="22" s="1"/>
  <c r="G17" i="22"/>
  <c r="I17" i="22" s="1"/>
  <c r="G18" i="22"/>
  <c r="I18" i="22" s="1"/>
  <c r="G19" i="22"/>
  <c r="I19" i="22" s="1"/>
  <c r="G20" i="22"/>
  <c r="I20" i="22" s="1"/>
  <c r="G21" i="22"/>
  <c r="I21" i="22" s="1"/>
  <c r="G22" i="22"/>
  <c r="I22" i="22" s="1"/>
  <c r="H7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G7" i="14"/>
  <c r="I7" i="14" s="1"/>
  <c r="G8" i="14"/>
  <c r="I8" i="14" s="1"/>
  <c r="G9" i="14"/>
  <c r="I9" i="14" s="1"/>
  <c r="G10" i="14"/>
  <c r="I10" i="14" s="1"/>
  <c r="G11" i="14"/>
  <c r="I11" i="14" s="1"/>
  <c r="G12" i="14"/>
  <c r="I12" i="14" s="1"/>
  <c r="G13" i="14"/>
  <c r="I13" i="14" s="1"/>
  <c r="G14" i="14"/>
  <c r="I14" i="14" s="1"/>
  <c r="G15" i="14"/>
  <c r="I15" i="14" s="1"/>
  <c r="G16" i="14"/>
  <c r="I16" i="14" s="1"/>
  <c r="G17" i="14"/>
  <c r="I17" i="14" s="1"/>
  <c r="G18" i="14"/>
  <c r="I18" i="14" s="1"/>
  <c r="I19" i="14"/>
  <c r="G20" i="14"/>
  <c r="I20" i="14" s="1"/>
  <c r="G21" i="14"/>
  <c r="I21" i="14" s="1"/>
  <c r="G22" i="14"/>
  <c r="I22" i="14" s="1"/>
  <c r="G23" i="14"/>
  <c r="I23" i="14" s="1"/>
  <c r="G24" i="14"/>
  <c r="I24" i="14" s="1"/>
  <c r="G25" i="14"/>
  <c r="I25" i="14" s="1"/>
  <c r="G26" i="14"/>
  <c r="I26" i="14" s="1"/>
  <c r="G27" i="14"/>
  <c r="I27" i="14" s="1"/>
  <c r="G28" i="14"/>
  <c r="I28" i="14" s="1"/>
  <c r="G29" i="14"/>
  <c r="I29" i="14" s="1"/>
  <c r="G30" i="14"/>
  <c r="I30" i="14" s="1"/>
  <c r="G31" i="14"/>
  <c r="I31" i="14" s="1"/>
  <c r="G32" i="14"/>
  <c r="I32" i="14" s="1"/>
  <c r="G33" i="14"/>
  <c r="I33" i="14" s="1"/>
  <c r="G34" i="14"/>
  <c r="I34" i="14" s="1"/>
  <c r="G35" i="14"/>
  <c r="I35" i="14" s="1"/>
  <c r="G36" i="14"/>
  <c r="I36" i="14" s="1"/>
  <c r="G37" i="14"/>
  <c r="I37" i="14" s="1"/>
  <c r="G38" i="14"/>
  <c r="I38" i="14" s="1"/>
  <c r="G39" i="14"/>
  <c r="I39" i="14" s="1"/>
  <c r="G40" i="14"/>
  <c r="I40" i="14" s="1"/>
  <c r="G41" i="14"/>
  <c r="I41" i="14" s="1"/>
  <c r="G42" i="14"/>
  <c r="I42" i="14" s="1"/>
  <c r="G43" i="14"/>
  <c r="I43" i="14" s="1"/>
  <c r="G44" i="14"/>
  <c r="I44" i="14" s="1"/>
  <c r="G45" i="14"/>
  <c r="I45" i="14" s="1"/>
  <c r="G46" i="14"/>
  <c r="I46" i="14" s="1"/>
  <c r="G47" i="14"/>
  <c r="I47" i="14" s="1"/>
  <c r="G48" i="14"/>
  <c r="I48" i="14" s="1"/>
  <c r="G49" i="14"/>
  <c r="I49" i="14" s="1"/>
  <c r="G50" i="14"/>
  <c r="I50" i="14" s="1"/>
  <c r="G51" i="14"/>
  <c r="I51" i="14" s="1"/>
  <c r="G52" i="14"/>
  <c r="I52" i="14" s="1"/>
  <c r="G53" i="14"/>
  <c r="I53" i="14" s="1"/>
  <c r="G54" i="14"/>
  <c r="I54" i="14" s="1"/>
  <c r="G55" i="14"/>
  <c r="I55" i="14" s="1"/>
  <c r="G56" i="14"/>
  <c r="I56" i="14" s="1"/>
  <c r="G57" i="14"/>
  <c r="I57" i="14" s="1"/>
  <c r="G58" i="14"/>
  <c r="I58" i="14" s="1"/>
  <c r="G59" i="14"/>
  <c r="I59" i="14" s="1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I69" i="18"/>
  <c r="I32" i="18"/>
  <c r="G15" i="18"/>
  <c r="G23" i="18"/>
  <c r="I23" i="18" s="1"/>
  <c r="G31" i="18"/>
  <c r="G39" i="18"/>
  <c r="G57" i="18"/>
  <c r="G65" i="18"/>
  <c r="G73" i="18"/>
  <c r="G81" i="18"/>
  <c r="I81" i="18" s="1"/>
  <c r="G89" i="18"/>
  <c r="I89" i="18" s="1"/>
  <c r="H60" i="17"/>
  <c r="G7" i="18"/>
  <c r="I7" i="18" s="1"/>
  <c r="G8" i="18"/>
  <c r="I8" i="18" s="1"/>
  <c r="G9" i="18"/>
  <c r="I9" i="18" s="1"/>
  <c r="G10" i="18"/>
  <c r="I10" i="18"/>
  <c r="G11" i="18"/>
  <c r="I11" i="18" s="1"/>
  <c r="G12" i="18"/>
  <c r="I12" i="18" s="1"/>
  <c r="G13" i="18"/>
  <c r="I13" i="18"/>
  <c r="G14" i="18"/>
  <c r="I14" i="18" s="1"/>
  <c r="I15" i="18"/>
  <c r="G16" i="18"/>
  <c r="I16" i="18"/>
  <c r="G17" i="18"/>
  <c r="I17" i="18" s="1"/>
  <c r="G18" i="18"/>
  <c r="I18" i="18" s="1"/>
  <c r="G19" i="18"/>
  <c r="I19" i="18" s="1"/>
  <c r="G20" i="18"/>
  <c r="I20" i="18"/>
  <c r="G21" i="18"/>
  <c r="I21" i="18" s="1"/>
  <c r="G22" i="18"/>
  <c r="I22" i="18" s="1"/>
  <c r="G24" i="18"/>
  <c r="I24" i="18" s="1"/>
  <c r="G25" i="18"/>
  <c r="I25" i="18" s="1"/>
  <c r="G26" i="18"/>
  <c r="I26" i="18" s="1"/>
  <c r="G27" i="18"/>
  <c r="I27" i="18" s="1"/>
  <c r="G28" i="18"/>
  <c r="I28" i="18" s="1"/>
  <c r="G29" i="18"/>
  <c r="I29" i="18" s="1"/>
  <c r="G30" i="18"/>
  <c r="I30" i="18" s="1"/>
  <c r="I31" i="18"/>
  <c r="G32" i="18"/>
  <c r="G33" i="18"/>
  <c r="I33" i="18" s="1"/>
  <c r="G34" i="18"/>
  <c r="I34" i="18" s="1"/>
  <c r="G35" i="18"/>
  <c r="I35" i="18" s="1"/>
  <c r="G36" i="18"/>
  <c r="I36" i="18" s="1"/>
  <c r="G37" i="18"/>
  <c r="I37" i="18" s="1"/>
  <c r="G38" i="18"/>
  <c r="I38" i="18" s="1"/>
  <c r="I39" i="18"/>
  <c r="G40" i="18"/>
  <c r="I40" i="18" s="1"/>
  <c r="G41" i="18"/>
  <c r="I41" i="18" s="1"/>
  <c r="G42" i="18"/>
  <c r="I42" i="18" s="1"/>
  <c r="G43" i="18"/>
  <c r="I43" i="18" s="1"/>
  <c r="G44" i="18"/>
  <c r="I44" i="18" s="1"/>
  <c r="G45" i="18"/>
  <c r="I45" i="18" s="1"/>
  <c r="G46" i="18"/>
  <c r="I46" i="18"/>
  <c r="G47" i="18"/>
  <c r="I47" i="18" s="1"/>
  <c r="G48" i="18"/>
  <c r="I48" i="18" s="1"/>
  <c r="G49" i="18"/>
  <c r="I49" i="18" s="1"/>
  <c r="G50" i="18"/>
  <c r="I50" i="18"/>
  <c r="G51" i="18"/>
  <c r="I51" i="18" s="1"/>
  <c r="G52" i="18"/>
  <c r="I52" i="18" s="1"/>
  <c r="G53" i="18"/>
  <c r="I53" i="18" s="1"/>
  <c r="G54" i="18"/>
  <c r="I54" i="18"/>
  <c r="G55" i="18"/>
  <c r="I55" i="18" s="1"/>
  <c r="G56" i="18"/>
  <c r="I56" i="18" s="1"/>
  <c r="I57" i="18"/>
  <c r="G58" i="18"/>
  <c r="I58" i="18" s="1"/>
  <c r="G59" i="18"/>
  <c r="I59" i="18" s="1"/>
  <c r="G60" i="18"/>
  <c r="I60" i="18"/>
  <c r="G61" i="18"/>
  <c r="I61" i="18"/>
  <c r="G62" i="18"/>
  <c r="I62" i="18"/>
  <c r="G63" i="18"/>
  <c r="I63" i="18"/>
  <c r="G64" i="18"/>
  <c r="I64" i="18" s="1"/>
  <c r="I65" i="18"/>
  <c r="G66" i="18"/>
  <c r="I66" i="18"/>
  <c r="G67" i="18"/>
  <c r="I67" i="18"/>
  <c r="G68" i="18"/>
  <c r="I68" i="18"/>
  <c r="G69" i="18"/>
  <c r="G70" i="18"/>
  <c r="I70" i="18" s="1"/>
  <c r="G71" i="18"/>
  <c r="I71" i="18"/>
  <c r="G72" i="18"/>
  <c r="I72" i="18" s="1"/>
  <c r="I73" i="18"/>
  <c r="G74" i="18"/>
  <c r="I74" i="18" s="1"/>
  <c r="G75" i="18"/>
  <c r="I75" i="18" s="1"/>
  <c r="G76" i="18"/>
  <c r="I76" i="18"/>
  <c r="G77" i="18"/>
  <c r="I77" i="18" s="1"/>
  <c r="G78" i="18"/>
  <c r="I78" i="18" s="1"/>
  <c r="G79" i="18"/>
  <c r="I79" i="18" s="1"/>
  <c r="G80" i="18"/>
  <c r="I80" i="18"/>
  <c r="G82" i="18"/>
  <c r="I82" i="18" s="1"/>
  <c r="G83" i="18"/>
  <c r="I83" i="18"/>
  <c r="G84" i="18"/>
  <c r="I84" i="18" s="1"/>
  <c r="G85" i="18"/>
  <c r="I85" i="18" s="1"/>
  <c r="G86" i="18"/>
  <c r="I86" i="18" s="1"/>
  <c r="G87" i="18"/>
  <c r="I87" i="18"/>
  <c r="G88" i="18"/>
  <c r="I88" i="18" s="1"/>
  <c r="G90" i="18"/>
  <c r="I90" i="18" s="1"/>
  <c r="G91" i="18"/>
  <c r="I91" i="18" s="1"/>
  <c r="G92" i="18"/>
  <c r="I92" i="18"/>
  <c r="G93" i="18"/>
  <c r="I93" i="18" s="1"/>
  <c r="H7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H84" i="18"/>
  <c r="H85" i="18"/>
  <c r="H86" i="18"/>
  <c r="H87" i="18"/>
  <c r="H88" i="18"/>
  <c r="H89" i="18"/>
  <c r="H90" i="18"/>
  <c r="H91" i="18"/>
  <c r="H92" i="18"/>
  <c r="H93" i="18"/>
  <c r="G7" i="19"/>
  <c r="I7" i="19" s="1"/>
  <c r="G8" i="19"/>
  <c r="I8" i="19" s="1"/>
  <c r="G9" i="19"/>
  <c r="I9" i="19" s="1"/>
  <c r="G10" i="19"/>
  <c r="I10" i="19"/>
  <c r="G11" i="19"/>
  <c r="I11" i="19" s="1"/>
  <c r="G12" i="19"/>
  <c r="I12" i="19" s="1"/>
  <c r="G13" i="19"/>
  <c r="I13" i="19" s="1"/>
  <c r="G14" i="19"/>
  <c r="I14" i="19"/>
  <c r="G15" i="19"/>
  <c r="I15" i="19" s="1"/>
  <c r="G16" i="19"/>
  <c r="I16" i="19" s="1"/>
  <c r="G17" i="19"/>
  <c r="I17" i="19" s="1"/>
  <c r="G18" i="19"/>
  <c r="I18" i="19"/>
  <c r="G19" i="19"/>
  <c r="I19" i="19" s="1"/>
  <c r="G20" i="19"/>
  <c r="I20" i="19" s="1"/>
  <c r="G21" i="19"/>
  <c r="I21" i="19" s="1"/>
  <c r="G22" i="19"/>
  <c r="I22" i="19"/>
  <c r="G23" i="19"/>
  <c r="I23" i="19" s="1"/>
  <c r="G24" i="19"/>
  <c r="I24" i="19" s="1"/>
  <c r="G25" i="19"/>
  <c r="I25" i="19" s="1"/>
  <c r="G26" i="19"/>
  <c r="I26" i="19"/>
  <c r="G27" i="19"/>
  <c r="I27" i="19" s="1"/>
  <c r="G28" i="19"/>
  <c r="I28" i="19" s="1"/>
  <c r="G29" i="19"/>
  <c r="I29" i="19" s="1"/>
  <c r="G30" i="19"/>
  <c r="I30" i="19"/>
  <c r="G31" i="19"/>
  <c r="I31" i="19" s="1"/>
  <c r="G32" i="19"/>
  <c r="I32" i="19" s="1"/>
  <c r="G33" i="19"/>
  <c r="I33" i="19" s="1"/>
  <c r="G34" i="19"/>
  <c r="I34" i="19"/>
  <c r="G35" i="19"/>
  <c r="I35" i="19" s="1"/>
  <c r="G36" i="19"/>
  <c r="I36" i="19" s="1"/>
  <c r="G37" i="19"/>
  <c r="I37" i="19" s="1"/>
  <c r="G38" i="19"/>
  <c r="I38" i="19"/>
  <c r="G39" i="19"/>
  <c r="I39" i="19" s="1"/>
  <c r="G40" i="19"/>
  <c r="I40" i="19" s="1"/>
  <c r="G41" i="19"/>
  <c r="I41" i="19" s="1"/>
  <c r="G42" i="19"/>
  <c r="I42" i="19"/>
  <c r="G43" i="19"/>
  <c r="I43" i="19" s="1"/>
  <c r="G44" i="19"/>
  <c r="I44" i="19" s="1"/>
  <c r="G45" i="19"/>
  <c r="I45" i="19" s="1"/>
  <c r="G46" i="19"/>
  <c r="I46" i="19"/>
  <c r="G47" i="19"/>
  <c r="I47" i="19" s="1"/>
  <c r="G48" i="19"/>
  <c r="I48" i="19" s="1"/>
  <c r="H7" i="19"/>
  <c r="H8" i="19"/>
  <c r="H9" i="19"/>
  <c r="H10" i="19"/>
  <c r="H11" i="19"/>
  <c r="H12" i="19"/>
  <c r="H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G7" i="20"/>
  <c r="I7" i="20"/>
  <c r="G8" i="20"/>
  <c r="I8" i="20" s="1"/>
  <c r="G9" i="20"/>
  <c r="I9" i="20" s="1"/>
  <c r="I32" i="20" s="1"/>
  <c r="G10" i="20"/>
  <c r="I10" i="20" s="1"/>
  <c r="G11" i="20"/>
  <c r="I11" i="20"/>
  <c r="G12" i="20"/>
  <c r="I12" i="20" s="1"/>
  <c r="G13" i="20"/>
  <c r="I13" i="20"/>
  <c r="G14" i="20"/>
  <c r="I14" i="20" s="1"/>
  <c r="G15" i="20"/>
  <c r="I15" i="20"/>
  <c r="G16" i="20"/>
  <c r="I16" i="20" s="1"/>
  <c r="G17" i="20"/>
  <c r="I17" i="20" s="1"/>
  <c r="G18" i="20"/>
  <c r="I18" i="20" s="1"/>
  <c r="G19" i="20"/>
  <c r="I19" i="20"/>
  <c r="G20" i="20"/>
  <c r="I20" i="20" s="1"/>
  <c r="G21" i="20"/>
  <c r="I21" i="20"/>
  <c r="G22" i="20"/>
  <c r="I22" i="20" s="1"/>
  <c r="G23" i="20"/>
  <c r="I23" i="20"/>
  <c r="G24" i="20"/>
  <c r="I24" i="20" s="1"/>
  <c r="G25" i="20"/>
  <c r="I25" i="20" s="1"/>
  <c r="G26" i="20"/>
  <c r="I26" i="20" s="1"/>
  <c r="G27" i="20"/>
  <c r="I27" i="20"/>
  <c r="G28" i="20"/>
  <c r="I28" i="20" s="1"/>
  <c r="G29" i="20"/>
  <c r="I29" i="20"/>
  <c r="G30" i="20"/>
  <c r="I30" i="20" s="1"/>
  <c r="G31" i="20"/>
  <c r="I31" i="20"/>
  <c r="H7" i="20"/>
  <c r="H8" i="20"/>
  <c r="H9" i="20"/>
  <c r="H10" i="20"/>
  <c r="H11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G7" i="21"/>
  <c r="I7" i="21" s="1"/>
  <c r="G8" i="21"/>
  <c r="I8" i="21" s="1"/>
  <c r="G9" i="21"/>
  <c r="I9" i="21" s="1"/>
  <c r="G10" i="21"/>
  <c r="I10" i="21" s="1"/>
  <c r="G11" i="21"/>
  <c r="I11" i="21" s="1"/>
  <c r="G12" i="21"/>
  <c r="I12" i="21"/>
  <c r="G13" i="21"/>
  <c r="I13" i="21" s="1"/>
  <c r="G14" i="21"/>
  <c r="I14" i="21" s="1"/>
  <c r="G15" i="21"/>
  <c r="I15" i="21" s="1"/>
  <c r="G16" i="21"/>
  <c r="I16" i="21" s="1"/>
  <c r="G17" i="21"/>
  <c r="I17" i="21" s="1"/>
  <c r="G18" i="21"/>
  <c r="I18" i="21" s="1"/>
  <c r="H18" i="21"/>
  <c r="H17" i="21"/>
  <c r="H16" i="21"/>
  <c r="H15" i="21"/>
  <c r="H14" i="21"/>
  <c r="H13" i="21"/>
  <c r="H12" i="21"/>
  <c r="H11" i="21"/>
  <c r="H10" i="21"/>
  <c r="H9" i="21"/>
  <c r="H8" i="21"/>
  <c r="H7" i="21"/>
  <c r="G7" i="16"/>
  <c r="I7" i="16" s="1"/>
  <c r="G8" i="16"/>
  <c r="I8" i="16" s="1"/>
  <c r="G9" i="16"/>
  <c r="I9" i="16" s="1"/>
  <c r="G10" i="16"/>
  <c r="I10" i="16"/>
  <c r="G11" i="16"/>
  <c r="I11" i="16" s="1"/>
  <c r="G12" i="16"/>
  <c r="I12" i="16" s="1"/>
  <c r="G13" i="16"/>
  <c r="I13" i="16" s="1"/>
  <c r="G14" i="16"/>
  <c r="I14" i="16"/>
  <c r="G15" i="16"/>
  <c r="I15" i="16" s="1"/>
  <c r="G16" i="16"/>
  <c r="I16" i="16" s="1"/>
  <c r="G17" i="16"/>
  <c r="I17" i="16" s="1"/>
  <c r="G18" i="16"/>
  <c r="I18" i="16"/>
  <c r="G19" i="16"/>
  <c r="I19" i="16" s="1"/>
  <c r="G20" i="16"/>
  <c r="I20" i="16" s="1"/>
  <c r="G21" i="16"/>
  <c r="I21" i="16" s="1"/>
  <c r="G22" i="16"/>
  <c r="I22" i="16"/>
  <c r="G23" i="16"/>
  <c r="I23" i="16" s="1"/>
  <c r="G24" i="16"/>
  <c r="I24" i="16" s="1"/>
  <c r="G25" i="16"/>
  <c r="I25" i="16" s="1"/>
  <c r="G26" i="16"/>
  <c r="I26" i="16"/>
  <c r="G27" i="16"/>
  <c r="I27" i="16" s="1"/>
  <c r="G28" i="16"/>
  <c r="I28" i="16" s="1"/>
  <c r="G29" i="16"/>
  <c r="I29" i="16" s="1"/>
  <c r="G30" i="16"/>
  <c r="I30" i="16"/>
  <c r="G31" i="16"/>
  <c r="I31" i="16" s="1"/>
  <c r="G32" i="16"/>
  <c r="I32" i="16" s="1"/>
  <c r="G33" i="16"/>
  <c r="I33" i="16" s="1"/>
  <c r="G34" i="16"/>
  <c r="I34" i="16"/>
  <c r="G35" i="16"/>
  <c r="I35" i="16" s="1"/>
  <c r="G36" i="16"/>
  <c r="I36" i="16" s="1"/>
  <c r="G37" i="16"/>
  <c r="I37" i="16" s="1"/>
  <c r="G38" i="16"/>
  <c r="I38" i="16"/>
  <c r="G39" i="16"/>
  <c r="I39" i="16" s="1"/>
  <c r="G40" i="16"/>
  <c r="I40" i="16" s="1"/>
  <c r="G41" i="16"/>
  <c r="I41" i="16" s="1"/>
  <c r="G42" i="16"/>
  <c r="I42" i="16"/>
  <c r="G43" i="16"/>
  <c r="I43" i="16" s="1"/>
  <c r="G44" i="16"/>
  <c r="I44" i="16" s="1"/>
  <c r="G45" i="16"/>
  <c r="I45" i="16" s="1"/>
  <c r="G46" i="16"/>
  <c r="I46" i="16"/>
  <c r="G47" i="16"/>
  <c r="I47" i="16" s="1"/>
  <c r="G48" i="16"/>
  <c r="I48" i="16" s="1"/>
  <c r="G49" i="16"/>
  <c r="I49" i="16" s="1"/>
  <c r="G50" i="16"/>
  <c r="I50" i="16"/>
  <c r="G51" i="16"/>
  <c r="I51" i="16" s="1"/>
  <c r="G52" i="16"/>
  <c r="I52" i="16" s="1"/>
  <c r="G53" i="16"/>
  <c r="I53" i="16" s="1"/>
  <c r="G54" i="16"/>
  <c r="I54" i="16"/>
  <c r="G55" i="16"/>
  <c r="I55" i="16" s="1"/>
  <c r="G56" i="16"/>
  <c r="I56" i="16" s="1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G7" i="17"/>
  <c r="I7" i="17"/>
  <c r="G8" i="17"/>
  <c r="I8" i="17" s="1"/>
  <c r="G9" i="17"/>
  <c r="I9" i="17"/>
  <c r="G10" i="17"/>
  <c r="I10" i="17" s="1"/>
  <c r="G11" i="17"/>
  <c r="I11" i="17"/>
  <c r="G12" i="17"/>
  <c r="I12" i="17" s="1"/>
  <c r="G13" i="17"/>
  <c r="I13" i="17" s="1"/>
  <c r="G14" i="17"/>
  <c r="I14" i="17" s="1"/>
  <c r="G15" i="17"/>
  <c r="I15" i="17"/>
  <c r="G16" i="17"/>
  <c r="I16" i="17" s="1"/>
  <c r="G17" i="17"/>
  <c r="I17" i="17"/>
  <c r="G18" i="17"/>
  <c r="I18" i="17" s="1"/>
  <c r="G19" i="17"/>
  <c r="I19" i="17"/>
  <c r="G20" i="17"/>
  <c r="I20" i="17" s="1"/>
  <c r="G21" i="17"/>
  <c r="I21" i="17" s="1"/>
  <c r="G22" i="17"/>
  <c r="I22" i="17" s="1"/>
  <c r="G23" i="17"/>
  <c r="I23" i="17"/>
  <c r="G24" i="17"/>
  <c r="I24" i="17" s="1"/>
  <c r="G25" i="17"/>
  <c r="I25" i="17"/>
  <c r="G26" i="17"/>
  <c r="I26" i="17" s="1"/>
  <c r="G27" i="17"/>
  <c r="I27" i="17"/>
  <c r="G28" i="17"/>
  <c r="I28" i="17" s="1"/>
  <c r="G29" i="17"/>
  <c r="I29" i="17" s="1"/>
  <c r="G30" i="17"/>
  <c r="I30" i="17" s="1"/>
  <c r="G31" i="17"/>
  <c r="I31" i="17"/>
  <c r="G32" i="17"/>
  <c r="I32" i="17" s="1"/>
  <c r="G33" i="17"/>
  <c r="I33" i="17"/>
  <c r="G34" i="17"/>
  <c r="I34" i="17" s="1"/>
  <c r="G35" i="17"/>
  <c r="I35" i="17"/>
  <c r="G36" i="17"/>
  <c r="I36" i="17" s="1"/>
  <c r="G37" i="17"/>
  <c r="I37" i="17" s="1"/>
  <c r="G38" i="17"/>
  <c r="I38" i="17" s="1"/>
  <c r="G39" i="17"/>
  <c r="I39" i="17"/>
  <c r="G40" i="17"/>
  <c r="I40" i="17" s="1"/>
  <c r="G41" i="17"/>
  <c r="I41" i="17"/>
  <c r="G42" i="17"/>
  <c r="I42" i="17" s="1"/>
  <c r="G43" i="17"/>
  <c r="I43" i="17"/>
  <c r="G44" i="17"/>
  <c r="I44" i="17" s="1"/>
  <c r="G45" i="17"/>
  <c r="I45" i="17" s="1"/>
  <c r="G46" i="17"/>
  <c r="I46" i="17" s="1"/>
  <c r="G47" i="17"/>
  <c r="I47" i="17"/>
  <c r="G48" i="17"/>
  <c r="I48" i="17" s="1"/>
  <c r="G49" i="17"/>
  <c r="I49" i="17"/>
  <c r="G50" i="17"/>
  <c r="I50" i="17" s="1"/>
  <c r="G51" i="17"/>
  <c r="I51" i="17"/>
  <c r="G52" i="17"/>
  <c r="I52" i="17" s="1"/>
  <c r="G53" i="17"/>
  <c r="I53" i="17" s="1"/>
  <c r="G54" i="17"/>
  <c r="I54" i="17" s="1"/>
  <c r="G55" i="17"/>
  <c r="I55" i="17"/>
  <c r="G56" i="17"/>
  <c r="I56" i="17" s="1"/>
  <c r="G57" i="17"/>
  <c r="I57" i="17"/>
  <c r="G58" i="17"/>
  <c r="I58" i="17" s="1"/>
  <c r="G59" i="17"/>
  <c r="I59" i="17"/>
  <c r="G60" i="17"/>
  <c r="I60" i="17" s="1"/>
  <c r="H59" i="17"/>
  <c r="H58" i="17"/>
  <c r="H57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3" i="17"/>
  <c r="H42" i="17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H19" i="11"/>
  <c r="G19" i="11"/>
  <c r="I19" i="11"/>
  <c r="H18" i="11"/>
  <c r="G18" i="11"/>
  <c r="I18" i="11" s="1"/>
  <c r="H17" i="11"/>
  <c r="G17" i="11"/>
  <c r="I17" i="11" s="1"/>
  <c r="H16" i="11"/>
  <c r="G16" i="11"/>
  <c r="I16" i="11" s="1"/>
  <c r="H15" i="11"/>
  <c r="G15" i="11"/>
  <c r="I15" i="11" s="1"/>
  <c r="H14" i="11"/>
  <c r="G14" i="11"/>
  <c r="I14" i="11"/>
  <c r="H13" i="11"/>
  <c r="G13" i="11"/>
  <c r="I13" i="11" s="1"/>
  <c r="H12" i="11"/>
  <c r="G12" i="11"/>
  <c r="I12" i="11" s="1"/>
  <c r="H11" i="11"/>
  <c r="G11" i="11"/>
  <c r="I11" i="11" s="1"/>
  <c r="H10" i="11"/>
  <c r="G10" i="11"/>
  <c r="I10" i="11"/>
  <c r="H9" i="11"/>
  <c r="G9" i="11"/>
  <c r="I9" i="11" s="1"/>
  <c r="I8" i="11"/>
  <c r="H7" i="11"/>
  <c r="G7" i="11"/>
  <c r="I7" i="11" s="1"/>
  <c r="H40" i="10"/>
  <c r="G40" i="10"/>
  <c r="I40" i="10" s="1"/>
  <c r="H39" i="10"/>
  <c r="G39" i="10"/>
  <c r="I39" i="10"/>
  <c r="H38" i="10"/>
  <c r="G38" i="10"/>
  <c r="I38" i="10"/>
  <c r="H37" i="10"/>
  <c r="G37" i="10"/>
  <c r="I37" i="10" s="1"/>
  <c r="H36" i="10"/>
  <c r="G36" i="10"/>
  <c r="I36" i="10"/>
  <c r="H35" i="10"/>
  <c r="G35" i="10"/>
  <c r="I35" i="10"/>
  <c r="H34" i="10"/>
  <c r="G34" i="10"/>
  <c r="I34" i="10" s="1"/>
  <c r="H33" i="10"/>
  <c r="G33" i="10"/>
  <c r="I33" i="10" s="1"/>
  <c r="H32" i="10"/>
  <c r="G32" i="10"/>
  <c r="I32" i="10" s="1"/>
  <c r="H31" i="10"/>
  <c r="G31" i="10"/>
  <c r="I31" i="10"/>
  <c r="H30" i="10"/>
  <c r="G30" i="10"/>
  <c r="I30" i="10" s="1"/>
  <c r="I29" i="10"/>
  <c r="H29" i="10"/>
  <c r="G29" i="10"/>
  <c r="H28" i="10"/>
  <c r="G28" i="10"/>
  <c r="I28" i="10" s="1"/>
  <c r="H27" i="10"/>
  <c r="G27" i="10"/>
  <c r="I27" i="10"/>
  <c r="H26" i="10"/>
  <c r="G26" i="10"/>
  <c r="I26" i="10"/>
  <c r="H25" i="10"/>
  <c r="G25" i="10"/>
  <c r="I25" i="10" s="1"/>
  <c r="H24" i="10"/>
  <c r="G24" i="10"/>
  <c r="I24" i="10"/>
  <c r="H23" i="10"/>
  <c r="G23" i="10"/>
  <c r="I23" i="10"/>
  <c r="H22" i="10"/>
  <c r="G22" i="10"/>
  <c r="I22" i="10" s="1"/>
  <c r="H21" i="10"/>
  <c r="G21" i="10"/>
  <c r="I21" i="10" s="1"/>
  <c r="H20" i="10"/>
  <c r="G20" i="10"/>
  <c r="I20" i="10" s="1"/>
  <c r="H19" i="10"/>
  <c r="G19" i="10"/>
  <c r="I19" i="10"/>
  <c r="H18" i="10"/>
  <c r="G18" i="10"/>
  <c r="I18" i="10"/>
  <c r="H17" i="10"/>
  <c r="G17" i="10"/>
  <c r="I17" i="10" s="1"/>
  <c r="H16" i="10"/>
  <c r="G16" i="10"/>
  <c r="I16" i="10"/>
  <c r="H15" i="10"/>
  <c r="G15" i="10"/>
  <c r="I15" i="10"/>
  <c r="I14" i="10"/>
  <c r="H14" i="10"/>
  <c r="G14" i="10"/>
  <c r="I13" i="10"/>
  <c r="H13" i="10"/>
  <c r="G13" i="10"/>
  <c r="H12" i="10"/>
  <c r="G12" i="10"/>
  <c r="I12" i="10"/>
  <c r="H11" i="10"/>
  <c r="G11" i="10"/>
  <c r="I11" i="10"/>
  <c r="H10" i="10"/>
  <c r="G10" i="10"/>
  <c r="I10" i="10"/>
  <c r="H9" i="10"/>
  <c r="G9" i="10"/>
  <c r="I9" i="10" s="1"/>
  <c r="H8" i="10"/>
  <c r="G8" i="10"/>
  <c r="I8" i="10" s="1"/>
  <c r="H7" i="10"/>
  <c r="G7" i="10"/>
  <c r="I7" i="10" s="1"/>
  <c r="H20" i="8"/>
  <c r="G20" i="8"/>
  <c r="I20" i="8" s="1"/>
  <c r="H19" i="8"/>
  <c r="G19" i="8"/>
  <c r="I19" i="8" s="1"/>
  <c r="H18" i="8"/>
  <c r="G18" i="8"/>
  <c r="I18" i="8"/>
  <c r="H17" i="8"/>
  <c r="G17" i="8"/>
  <c r="I17" i="8" s="1"/>
  <c r="H16" i="8"/>
  <c r="G16" i="8"/>
  <c r="I16" i="8" s="1"/>
  <c r="H15" i="8"/>
  <c r="G15" i="8"/>
  <c r="I15" i="8" s="1"/>
  <c r="H14" i="8"/>
  <c r="G14" i="8"/>
  <c r="I14" i="8"/>
  <c r="H13" i="8"/>
  <c r="G13" i="8"/>
  <c r="I13" i="8" s="1"/>
  <c r="H12" i="8"/>
  <c r="G12" i="8"/>
  <c r="I12" i="8" s="1"/>
  <c r="H11" i="8"/>
  <c r="G11" i="8"/>
  <c r="I11" i="8" s="1"/>
  <c r="H10" i="8"/>
  <c r="G10" i="8"/>
  <c r="I10" i="8"/>
  <c r="H9" i="8"/>
  <c r="G9" i="8"/>
  <c r="I9" i="8" s="1"/>
  <c r="I8" i="8"/>
  <c r="H8" i="8"/>
  <c r="G8" i="8"/>
  <c r="H7" i="8"/>
  <c r="G7" i="8"/>
  <c r="I7" i="8" s="1"/>
  <c r="G7" i="7"/>
  <c r="I7" i="7"/>
  <c r="G8" i="7"/>
  <c r="I8" i="7" s="1"/>
  <c r="G9" i="7"/>
  <c r="I9" i="7" s="1"/>
  <c r="G10" i="7"/>
  <c r="I10" i="7" s="1"/>
  <c r="G11" i="7"/>
  <c r="I11" i="7"/>
  <c r="G12" i="7"/>
  <c r="I12" i="7" s="1"/>
  <c r="G13" i="7"/>
  <c r="I13" i="7" s="1"/>
  <c r="G14" i="7"/>
  <c r="I14" i="7" s="1"/>
  <c r="G15" i="7"/>
  <c r="I15" i="7"/>
  <c r="G16" i="7"/>
  <c r="I16" i="7" s="1"/>
  <c r="G17" i="7"/>
  <c r="I17" i="7" s="1"/>
  <c r="G18" i="7"/>
  <c r="I18" i="7" s="1"/>
  <c r="G19" i="7"/>
  <c r="I19" i="7"/>
  <c r="G20" i="7"/>
  <c r="I20" i="7" s="1"/>
  <c r="G21" i="7"/>
  <c r="I21" i="7" s="1"/>
  <c r="G22" i="7"/>
  <c r="I22" i="7" s="1"/>
  <c r="G23" i="7"/>
  <c r="I23" i="7"/>
  <c r="G24" i="7"/>
  <c r="I24" i="7" s="1"/>
  <c r="G25" i="7"/>
  <c r="I25" i="7" s="1"/>
  <c r="G26" i="7"/>
  <c r="I26" i="7" s="1"/>
  <c r="G27" i="7"/>
  <c r="I27" i="7"/>
  <c r="G28" i="7"/>
  <c r="I28" i="7" s="1"/>
  <c r="G29" i="7"/>
  <c r="I29" i="7" s="1"/>
  <c r="G30" i="7"/>
  <c r="I30" i="7" s="1"/>
  <c r="G31" i="7"/>
  <c r="I31" i="7"/>
  <c r="G32" i="7"/>
  <c r="I32" i="7" s="1"/>
  <c r="G33" i="7"/>
  <c r="I33" i="7" s="1"/>
  <c r="G34" i="7"/>
  <c r="I34" i="7" s="1"/>
  <c r="G35" i="7"/>
  <c r="I35" i="7"/>
  <c r="G36" i="7"/>
  <c r="I36" i="7" s="1"/>
  <c r="G37" i="7"/>
  <c r="I37" i="7" s="1"/>
  <c r="G38" i="7"/>
  <c r="I38" i="7" s="1"/>
  <c r="G39" i="7"/>
  <c r="I39" i="7"/>
  <c r="G40" i="7"/>
  <c r="I40" i="7" s="1"/>
  <c r="G41" i="7"/>
  <c r="I41" i="7" s="1"/>
  <c r="G42" i="7"/>
  <c r="I42" i="7" s="1"/>
  <c r="G43" i="7"/>
  <c r="I43" i="7"/>
  <c r="G44" i="7"/>
  <c r="I44" i="7" s="1"/>
  <c r="G45" i="7"/>
  <c r="I45" i="7" s="1"/>
  <c r="G46" i="7"/>
  <c r="I46" i="7" s="1"/>
  <c r="G47" i="7"/>
  <c r="I47" i="7"/>
  <c r="G48" i="7"/>
  <c r="I48" i="7" s="1"/>
  <c r="G49" i="7"/>
  <c r="I49" i="7" s="1"/>
  <c r="G50" i="7"/>
  <c r="I50" i="7" s="1"/>
  <c r="G51" i="7"/>
  <c r="I51" i="7"/>
  <c r="G52" i="7"/>
  <c r="I52" i="7" s="1"/>
  <c r="G53" i="7"/>
  <c r="I53" i="7" s="1"/>
  <c r="G54" i="7"/>
  <c r="I54" i="7" s="1"/>
  <c r="G55" i="7"/>
  <c r="I55" i="7"/>
  <c r="G56" i="7"/>
  <c r="I56" i="7" s="1"/>
  <c r="G57" i="7"/>
  <c r="I57" i="7" s="1"/>
  <c r="G58" i="7"/>
  <c r="I58" i="7" s="1"/>
  <c r="G59" i="7"/>
  <c r="I59" i="7"/>
  <c r="G60" i="7"/>
  <c r="I60" i="7" s="1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G7" i="6"/>
  <c r="I7" i="6"/>
  <c r="G8" i="6"/>
  <c r="I8" i="6" s="1"/>
  <c r="G9" i="6"/>
  <c r="I9" i="6"/>
  <c r="G10" i="6"/>
  <c r="I10" i="6" s="1"/>
  <c r="G11" i="6"/>
  <c r="I11" i="6" s="1"/>
  <c r="G12" i="6"/>
  <c r="I12" i="6" s="1"/>
  <c r="G13" i="6"/>
  <c r="I13" i="6" s="1"/>
  <c r="G14" i="6"/>
  <c r="I14" i="6" s="1"/>
  <c r="G15" i="6"/>
  <c r="I15" i="6"/>
  <c r="G16" i="6"/>
  <c r="I16" i="6" s="1"/>
  <c r="G17" i="6"/>
  <c r="I17" i="6"/>
  <c r="G18" i="6"/>
  <c r="I18" i="6" s="1"/>
  <c r="G19" i="6"/>
  <c r="I19" i="6" s="1"/>
  <c r="G20" i="6"/>
  <c r="I20" i="6" s="1"/>
  <c r="G21" i="6"/>
  <c r="I21" i="6" s="1"/>
  <c r="G22" i="6"/>
  <c r="I22" i="6" s="1"/>
  <c r="G23" i="6"/>
  <c r="I23" i="6"/>
  <c r="G24" i="6"/>
  <c r="I24" i="6" s="1"/>
  <c r="G25" i="6"/>
  <c r="I25" i="6"/>
  <c r="G26" i="6"/>
  <c r="I26" i="6" s="1"/>
  <c r="G27" i="6"/>
  <c r="I27" i="6" s="1"/>
  <c r="G28" i="6"/>
  <c r="I28" i="6" s="1"/>
  <c r="G29" i="6"/>
  <c r="I29" i="6" s="1"/>
  <c r="G30" i="6"/>
  <c r="I30" i="6" s="1"/>
  <c r="G31" i="6"/>
  <c r="I31" i="6"/>
  <c r="G32" i="6"/>
  <c r="I32" i="6" s="1"/>
  <c r="G33" i="6"/>
  <c r="I33" i="6"/>
  <c r="G34" i="6"/>
  <c r="I34" i="6" s="1"/>
  <c r="G35" i="6"/>
  <c r="I35" i="6" s="1"/>
  <c r="G36" i="6"/>
  <c r="I36" i="6" s="1"/>
  <c r="G37" i="6"/>
  <c r="I37" i="6" s="1"/>
  <c r="G38" i="6"/>
  <c r="I38" i="6" s="1"/>
  <c r="G39" i="6"/>
  <c r="I39" i="6"/>
  <c r="G40" i="6"/>
  <c r="I40" i="6" s="1"/>
  <c r="G41" i="6"/>
  <c r="I41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G7" i="5"/>
  <c r="I7" i="5" s="1"/>
  <c r="G8" i="5"/>
  <c r="I8" i="5" s="1"/>
  <c r="G9" i="5"/>
  <c r="I9" i="5"/>
  <c r="G10" i="5"/>
  <c r="I10" i="5" s="1"/>
  <c r="G11" i="5"/>
  <c r="I11" i="5"/>
  <c r="G12" i="5"/>
  <c r="I12" i="5" s="1"/>
  <c r="G13" i="5"/>
  <c r="I13" i="5"/>
  <c r="G14" i="5"/>
  <c r="I14" i="5" s="1"/>
  <c r="G15" i="5"/>
  <c r="I15" i="5" s="1"/>
  <c r="G16" i="5"/>
  <c r="I16" i="5" s="1"/>
  <c r="G17" i="5"/>
  <c r="I17" i="5"/>
  <c r="G18" i="5"/>
  <c r="I18" i="5" s="1"/>
  <c r="G19" i="5"/>
  <c r="I19" i="5"/>
  <c r="G20" i="5"/>
  <c r="I20" i="5" s="1"/>
  <c r="G21" i="5"/>
  <c r="I21" i="5"/>
  <c r="G22" i="5"/>
  <c r="I22" i="5" s="1"/>
  <c r="G23" i="5"/>
  <c r="I23" i="5" s="1"/>
  <c r="G24" i="5"/>
  <c r="I24" i="5" s="1"/>
  <c r="G25" i="5"/>
  <c r="I25" i="5"/>
  <c r="G26" i="5"/>
  <c r="I26" i="5" s="1"/>
  <c r="G27" i="5"/>
  <c r="I27" i="5" s="1"/>
  <c r="G28" i="5"/>
  <c r="I28" i="5" s="1"/>
  <c r="G29" i="5"/>
  <c r="I29" i="5" s="1"/>
  <c r="G30" i="5"/>
  <c r="I30" i="5" s="1"/>
  <c r="G31" i="5"/>
  <c r="I31" i="5"/>
  <c r="G32" i="5"/>
  <c r="I32" i="5" s="1"/>
  <c r="G33" i="5"/>
  <c r="I33" i="5"/>
  <c r="G34" i="5"/>
  <c r="I34" i="5" s="1"/>
  <c r="G35" i="5"/>
  <c r="I35" i="5"/>
  <c r="G36" i="5"/>
  <c r="I36" i="5" s="1"/>
  <c r="G37" i="5"/>
  <c r="I37" i="5" s="1"/>
  <c r="G38" i="5"/>
  <c r="I38" i="5" s="1"/>
  <c r="G39" i="5"/>
  <c r="I39" i="5"/>
  <c r="G40" i="5"/>
  <c r="I40" i="5" s="1"/>
  <c r="G41" i="5"/>
  <c r="I41" i="5"/>
  <c r="G42" i="5"/>
  <c r="I42" i="5" s="1"/>
  <c r="G43" i="5"/>
  <c r="I43" i="5"/>
  <c r="G44" i="5"/>
  <c r="I44" i="5" s="1"/>
  <c r="G45" i="5"/>
  <c r="I45" i="5" s="1"/>
  <c r="G46" i="5"/>
  <c r="I46" i="5" s="1"/>
  <c r="G47" i="5"/>
  <c r="I47" i="5"/>
  <c r="G48" i="5"/>
  <c r="I48" i="5" s="1"/>
  <c r="G49" i="5"/>
  <c r="I49" i="5"/>
  <c r="H7" i="5"/>
  <c r="H50" i="5" s="1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7" i="4"/>
  <c r="G57" i="4"/>
  <c r="I57" i="4"/>
  <c r="H56" i="4"/>
  <c r="G56" i="4"/>
  <c r="I56" i="4" s="1"/>
  <c r="H55" i="4"/>
  <c r="G55" i="4"/>
  <c r="I55" i="4"/>
  <c r="H54" i="4"/>
  <c r="G54" i="4"/>
  <c r="I54" i="4" s="1"/>
  <c r="H53" i="4"/>
  <c r="G53" i="4"/>
  <c r="I53" i="4"/>
  <c r="H52" i="4"/>
  <c r="G52" i="4"/>
  <c r="I52" i="4" s="1"/>
  <c r="H51" i="4"/>
  <c r="G51" i="4"/>
  <c r="I51" i="4" s="1"/>
  <c r="H50" i="4"/>
  <c r="G50" i="4"/>
  <c r="I50" i="4" s="1"/>
  <c r="H49" i="4"/>
  <c r="G49" i="4"/>
  <c r="I49" i="4"/>
  <c r="H48" i="4"/>
  <c r="G48" i="4"/>
  <c r="I48" i="4" s="1"/>
  <c r="H47" i="4"/>
  <c r="G47" i="4"/>
  <c r="I47" i="4"/>
  <c r="H46" i="4"/>
  <c r="G46" i="4"/>
  <c r="I46" i="4" s="1"/>
  <c r="H45" i="4"/>
  <c r="G45" i="4"/>
  <c r="I45" i="4"/>
  <c r="H44" i="4"/>
  <c r="G44" i="4"/>
  <c r="I44" i="4" s="1"/>
  <c r="H43" i="4"/>
  <c r="G43" i="4"/>
  <c r="I43" i="4" s="1"/>
  <c r="H42" i="4"/>
  <c r="G42" i="4"/>
  <c r="I42" i="4" s="1"/>
  <c r="H41" i="4"/>
  <c r="G41" i="4"/>
  <c r="I41" i="4"/>
  <c r="I40" i="4"/>
  <c r="H40" i="4"/>
  <c r="G40" i="4"/>
  <c r="H39" i="4"/>
  <c r="G39" i="4"/>
  <c r="I39" i="4"/>
  <c r="H38" i="4"/>
  <c r="G38" i="4"/>
  <c r="I38" i="4" s="1"/>
  <c r="H37" i="4"/>
  <c r="G37" i="4"/>
  <c r="I37" i="4"/>
  <c r="H36" i="4"/>
  <c r="G36" i="4"/>
  <c r="I36" i="4" s="1"/>
  <c r="H35" i="4"/>
  <c r="G35" i="4"/>
  <c r="I35" i="4" s="1"/>
  <c r="H34" i="4"/>
  <c r="G34" i="4"/>
  <c r="I34" i="4" s="1"/>
  <c r="H33" i="4"/>
  <c r="G33" i="4"/>
  <c r="I33" i="4"/>
  <c r="H32" i="4"/>
  <c r="G32" i="4"/>
  <c r="I32" i="4" s="1"/>
  <c r="H31" i="4"/>
  <c r="G31" i="4"/>
  <c r="I31" i="4"/>
  <c r="H30" i="4"/>
  <c r="G30" i="4"/>
  <c r="I30" i="4" s="1"/>
  <c r="H29" i="4"/>
  <c r="G29" i="4"/>
  <c r="I29" i="4"/>
  <c r="H28" i="4"/>
  <c r="G28" i="4"/>
  <c r="I28" i="4" s="1"/>
  <c r="H27" i="4"/>
  <c r="G27" i="4"/>
  <c r="I27" i="4" s="1"/>
  <c r="H26" i="4"/>
  <c r="G26" i="4"/>
  <c r="I26" i="4" s="1"/>
  <c r="H25" i="4"/>
  <c r="G25" i="4"/>
  <c r="I25" i="4"/>
  <c r="I24" i="4"/>
  <c r="H24" i="4"/>
  <c r="G24" i="4"/>
  <c r="H23" i="4"/>
  <c r="G23" i="4"/>
  <c r="I23" i="4"/>
  <c r="H22" i="4"/>
  <c r="G22" i="4"/>
  <c r="I22" i="4" s="1"/>
  <c r="H21" i="4"/>
  <c r="G21" i="4"/>
  <c r="I21" i="4"/>
  <c r="H20" i="4"/>
  <c r="G20" i="4"/>
  <c r="I20" i="4" s="1"/>
  <c r="H19" i="4"/>
  <c r="G19" i="4"/>
  <c r="I19" i="4" s="1"/>
  <c r="H18" i="4"/>
  <c r="G18" i="4"/>
  <c r="I18" i="4" s="1"/>
  <c r="H17" i="4"/>
  <c r="G17" i="4"/>
  <c r="I17" i="4"/>
  <c r="H16" i="4"/>
  <c r="G16" i="4"/>
  <c r="I16" i="4" s="1"/>
  <c r="H15" i="4"/>
  <c r="G15" i="4"/>
  <c r="I15" i="4"/>
  <c r="H14" i="4"/>
  <c r="G14" i="4"/>
  <c r="I14" i="4" s="1"/>
  <c r="H13" i="4"/>
  <c r="G13" i="4"/>
  <c r="I13" i="4"/>
  <c r="H12" i="4"/>
  <c r="G12" i="4"/>
  <c r="I12" i="4" s="1"/>
  <c r="H11" i="4"/>
  <c r="G11" i="4"/>
  <c r="I11" i="4" s="1"/>
  <c r="H10" i="4"/>
  <c r="G10" i="4"/>
  <c r="I10" i="4" s="1"/>
  <c r="H9" i="4"/>
  <c r="G9" i="4"/>
  <c r="I9" i="4"/>
  <c r="I8" i="4"/>
  <c r="H8" i="4"/>
  <c r="H58" i="4" s="1"/>
  <c r="G8" i="4"/>
  <c r="H7" i="4"/>
  <c r="G7" i="4"/>
  <c r="I7" i="4"/>
  <c r="H7" i="3"/>
  <c r="H8" i="3"/>
  <c r="H9" i="3"/>
  <c r="H10" i="3"/>
  <c r="H11" i="3"/>
  <c r="H12" i="3"/>
  <c r="H13" i="3"/>
  <c r="G7" i="3"/>
  <c r="I7" i="3" s="1"/>
  <c r="G8" i="3"/>
  <c r="I8" i="3"/>
  <c r="G9" i="3"/>
  <c r="I9" i="3" s="1"/>
  <c r="G10" i="3"/>
  <c r="I10" i="3" s="1"/>
  <c r="G11" i="3"/>
  <c r="I11" i="3" s="1"/>
  <c r="G12" i="3"/>
  <c r="I12" i="3"/>
  <c r="G13" i="3"/>
  <c r="I13" i="3" s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G25" i="2"/>
  <c r="I25" i="2" s="1"/>
  <c r="G24" i="2"/>
  <c r="I24" i="2" s="1"/>
  <c r="G23" i="2"/>
  <c r="I23" i="2" s="1"/>
  <c r="G22" i="2"/>
  <c r="I22" i="2" s="1"/>
  <c r="G21" i="2"/>
  <c r="I21" i="2" s="1"/>
  <c r="G20" i="2"/>
  <c r="I20" i="2" s="1"/>
  <c r="G19" i="2"/>
  <c r="I19" i="2" s="1"/>
  <c r="G18" i="2"/>
  <c r="I18" i="2" s="1"/>
  <c r="G17" i="2"/>
  <c r="I17" i="2"/>
  <c r="G16" i="2"/>
  <c r="I16" i="2" s="1"/>
  <c r="G15" i="2"/>
  <c r="I15" i="2" s="1"/>
  <c r="G14" i="2"/>
  <c r="I14" i="2" s="1"/>
  <c r="G13" i="2"/>
  <c r="I13" i="2"/>
  <c r="G12" i="2"/>
  <c r="I12" i="2" s="1"/>
  <c r="G11" i="2"/>
  <c r="I11" i="2" s="1"/>
  <c r="G10" i="2"/>
  <c r="I10" i="2" s="1"/>
  <c r="G9" i="2"/>
  <c r="I9" i="2"/>
  <c r="G8" i="2"/>
  <c r="I8" i="2" s="1"/>
  <c r="G7" i="2"/>
  <c r="I7" i="2" s="1"/>
  <c r="I57" i="30" l="1"/>
  <c r="H57" i="30"/>
  <c r="I22" i="24"/>
  <c r="H16" i="23"/>
  <c r="I60" i="14"/>
  <c r="H60" i="14"/>
  <c r="I49" i="19"/>
  <c r="H48" i="21"/>
  <c r="I48" i="21"/>
  <c r="H61" i="17"/>
  <c r="I41" i="10"/>
  <c r="I21" i="8"/>
  <c r="H61" i="7"/>
  <c r="I42" i="6"/>
  <c r="H14" i="3"/>
  <c r="H26" i="2"/>
  <c r="I50" i="5"/>
  <c r="I57" i="16"/>
  <c r="I61" i="17"/>
  <c r="I94" i="18"/>
  <c r="I26" i="2"/>
  <c r="H42" i="6"/>
  <c r="I20" i="11"/>
  <c r="H57" i="16"/>
  <c r="I64" i="26"/>
  <c r="H21" i="8"/>
  <c r="H20" i="11"/>
  <c r="I16" i="23"/>
  <c r="I14" i="3"/>
  <c r="I58" i="4"/>
  <c r="H49" i="19"/>
  <c r="H23" i="22"/>
  <c r="I23" i="22"/>
  <c r="H64" i="26"/>
  <c r="I61" i="7"/>
  <c r="H32" i="20"/>
  <c r="H41" i="10"/>
  <c r="H94" i="18"/>
</calcChain>
</file>

<file path=xl/sharedStrings.xml><?xml version="1.0" encoding="utf-8"?>
<sst xmlns="http://schemas.openxmlformats.org/spreadsheetml/2006/main" count="1414" uniqueCount="529">
  <si>
    <t>CD médium</t>
  </si>
  <si>
    <t>DVD médium</t>
  </si>
  <si>
    <t>CELKEM</t>
  </si>
  <si>
    <t>Propojení a rozvoj spolupráce subjektů v geoinformatice (GeoInfoNET)</t>
  </si>
  <si>
    <t>CZ.1.07/2.4.00/17.0069</t>
  </si>
  <si>
    <t>Flipchart</t>
  </si>
  <si>
    <t>Laminovací fólie A5</t>
  </si>
  <si>
    <t>Posílení konkurenceschopnosti absolventů MENDELU v oblasti rozvojové spolupráce a managementu přírodních zdrojů v zemích třetího světa</t>
  </si>
  <si>
    <t>CZ.1.07/2.4.00/17.0028</t>
  </si>
  <si>
    <t>archivační box</t>
  </si>
  <si>
    <t>barevné papíry</t>
  </si>
  <si>
    <t>Euroobal(závěsný obal - U)</t>
  </si>
  <si>
    <t>fólie do laminovačky</t>
  </si>
  <si>
    <t>Kalkulačka velká stolní</t>
  </si>
  <si>
    <t>Média CD-R 700 MB/80 min</t>
  </si>
  <si>
    <t xml:space="preserve">Média DVD+R 4,7 GB </t>
  </si>
  <si>
    <t>neoprenové proužky</t>
  </si>
  <si>
    <t>neoprenové proužky - tvar šipka</t>
  </si>
  <si>
    <t>obálka na CD</t>
  </si>
  <si>
    <t xml:space="preserve">Papír do tiskárny </t>
  </si>
  <si>
    <t>Pero kuličkové</t>
  </si>
  <si>
    <t>Popisovač na CD/DVD</t>
  </si>
  <si>
    <t>Pořadač pákový</t>
  </si>
  <si>
    <t>Pryž</t>
  </si>
  <si>
    <t>samolepicí bločky</t>
  </si>
  <si>
    <t xml:space="preserve">samolepicí bločky </t>
  </si>
  <si>
    <t>Toner pro HP M1120 MFP</t>
  </si>
  <si>
    <t>Trojhranná tužka bez pryže</t>
  </si>
  <si>
    <t>závěsný obal (U)</t>
  </si>
  <si>
    <t xml:space="preserve">zvýrazňovače </t>
  </si>
  <si>
    <t>Zvýšení odborných kompetencí studentů bakalářských studijních oborů Mezinárodní rozvojová studia a International Development Studies prostřednictvím systému odborných stáží v rozvojových zemích</t>
  </si>
  <si>
    <t>CZ.1.07/2.2.00/28.0257</t>
  </si>
  <si>
    <t>nástěnka</t>
  </si>
  <si>
    <t>MP - 1</t>
  </si>
  <si>
    <t>Lepicí tyčinka</t>
  </si>
  <si>
    <t>drátky do sešívašky</t>
  </si>
  <si>
    <t>sešívačka</t>
  </si>
  <si>
    <t>Kancelářské nůžky</t>
  </si>
  <si>
    <t>Transparentní lepicí páska</t>
  </si>
  <si>
    <t>kancelářské sponky</t>
  </si>
  <si>
    <t>Toner pro HP LaserJet M1005 MFP</t>
  </si>
  <si>
    <t>MP</t>
  </si>
  <si>
    <t>Toner pro RICOH AFICIO MP C2500</t>
  </si>
  <si>
    <t>laminovačka</t>
  </si>
  <si>
    <t>Inovativní systém přípravy pracovníků ve výzkumu a vývoji</t>
  </si>
  <si>
    <t>CZ.1.07/2.3.00/09.0041</t>
  </si>
  <si>
    <t>Papír</t>
  </si>
  <si>
    <t>Záznamní kniha</t>
  </si>
  <si>
    <t>Tiskopisy</t>
  </si>
  <si>
    <t>Samolepící bloček</t>
  </si>
  <si>
    <t>Samolepící záložka</t>
  </si>
  <si>
    <t>Adresní etikety</t>
  </si>
  <si>
    <t>Obálky</t>
  </si>
  <si>
    <t>Otvírač dopisů</t>
  </si>
  <si>
    <t>Poštovní taška</t>
  </si>
  <si>
    <t>Zásilkový obal na pořadače</t>
  </si>
  <si>
    <t>Bublinková obálka</t>
  </si>
  <si>
    <t>Motouz</t>
  </si>
  <si>
    <t>Pákové pořadače</t>
  </si>
  <si>
    <t>Zasunovací etikety do pák.pořadačů</t>
  </si>
  <si>
    <t xml:space="preserve">Úložný box </t>
  </si>
  <si>
    <t>Papírový rozlišovač</t>
  </si>
  <si>
    <t>Euroobal</t>
  </si>
  <si>
    <t>Trans.obal</t>
  </si>
  <si>
    <t>Zakládací obal</t>
  </si>
  <si>
    <t>Spisové desky</t>
  </si>
  <si>
    <t>Rychlovazač</t>
  </si>
  <si>
    <t>Zvýrazňovače</t>
  </si>
  <si>
    <t>Popisovač</t>
  </si>
  <si>
    <t xml:space="preserve">Cartrige </t>
  </si>
  <si>
    <t>Lepidlo ve spreji</t>
  </si>
  <si>
    <t>Trans.lepící páska</t>
  </si>
  <si>
    <t>Děrovačka</t>
  </si>
  <si>
    <t>Sešívačka</t>
  </si>
  <si>
    <t>Nůžky</t>
  </si>
  <si>
    <t>Kancelářské sponky</t>
  </si>
  <si>
    <t>Kancelářské odkladače</t>
  </si>
  <si>
    <t>Plastový stojan</t>
  </si>
  <si>
    <t>Environmentální vzdělávání pro pedagogy ZŠ</t>
  </si>
  <si>
    <t>CZ.1.07/1.3.10/03.0005</t>
  </si>
  <si>
    <t>Inovace pregraduálního vzdělávání učitelů středních škol v kombinované formě studia</t>
  </si>
  <si>
    <t>CZ.1.07/2.2.00/18.0017</t>
  </si>
  <si>
    <t>Xerografický papír</t>
  </si>
  <si>
    <t>Lepicí bločky</t>
  </si>
  <si>
    <t>Dopisní spony</t>
  </si>
  <si>
    <t>Jednorázový korekční strojek</t>
  </si>
  <si>
    <t>Fixy na bílou tabuli</t>
  </si>
  <si>
    <t>Mikrotužka</t>
  </si>
  <si>
    <t>Gelová tužka - modrá</t>
  </si>
  <si>
    <t>Plnicí pero</t>
  </si>
  <si>
    <t>Bombičky do plnicího pera</t>
  </si>
  <si>
    <t>Kuličkové pero</t>
  </si>
  <si>
    <t>Euroobal "U"</t>
  </si>
  <si>
    <t>Lepicí tyčinka 15 g</t>
  </si>
  <si>
    <t>Celoplastový pákový pořadač</t>
  </si>
  <si>
    <t>Poznámkový blok</t>
  </si>
  <si>
    <t>Zvýrazňovače (4 barvy)</t>
  </si>
  <si>
    <t>Guma</t>
  </si>
  <si>
    <t>Korková nástěnka</t>
  </si>
  <si>
    <t>Obal na CD</t>
  </si>
  <si>
    <t>Samolepicí záložky</t>
  </si>
  <si>
    <t>Zakládací obaly</t>
  </si>
  <si>
    <t>Podložka pod myš + klávesnici</t>
  </si>
  <si>
    <t>Vteřinové lepidlo</t>
  </si>
  <si>
    <t>Obálky C4</t>
  </si>
  <si>
    <t>Pravítko</t>
  </si>
  <si>
    <t>Kartonový skládací stojan</t>
  </si>
  <si>
    <t>Uzavíratelná krabice</t>
  </si>
  <si>
    <t>Odlamovací nůž celokovový</t>
  </si>
  <si>
    <t>Řezačka profesionální</t>
  </si>
  <si>
    <t>Dovolenky</t>
  </si>
  <si>
    <t>Přijmový pokladní doklad</t>
  </si>
  <si>
    <t>Výdajový pokladní doklad</t>
  </si>
  <si>
    <t>Obchodní paragon</t>
  </si>
  <si>
    <t>Velkoobjemový toner</t>
  </si>
  <si>
    <t>Adresní samolepící etikety</t>
  </si>
  <si>
    <t>Papír do flip-chartu</t>
  </si>
  <si>
    <t>Bílý papír A4 - tvrdý</t>
  </si>
  <si>
    <t>Univerzální lepidlo</t>
  </si>
  <si>
    <t>Pokladna s přihrádkami</t>
  </si>
  <si>
    <t>Samolepicí etikety</t>
  </si>
  <si>
    <t>Desky s tkanicí</t>
  </si>
  <si>
    <t>Polštářek pro samob. razítko</t>
  </si>
  <si>
    <t>Tabelační etikety</t>
  </si>
  <si>
    <t xml:space="preserve"> </t>
  </si>
  <si>
    <t xml:space="preserve">Karton A4 - různé barvy </t>
  </si>
  <si>
    <t>Inovace studia k výkonu specializovaných činností - koordinace v oblasti ICT</t>
  </si>
  <si>
    <t>CZ.1.07/1.3.00/19.0016</t>
  </si>
  <si>
    <t>kancelářský papír A4</t>
  </si>
  <si>
    <t>samolepící barevné bločky</t>
  </si>
  <si>
    <t>katalogová kniha A4</t>
  </si>
  <si>
    <t>kancelářské spony</t>
  </si>
  <si>
    <t>gelová podložka pod myš</t>
  </si>
  <si>
    <t>gelová podložka ke klávesnici</t>
  </si>
  <si>
    <t>průhledné samolepící etikety na CD</t>
  </si>
  <si>
    <t>čistící vlhčené utěrky na plasty</t>
  </si>
  <si>
    <t>černá tisková kazeta do HP LaserJet</t>
  </si>
  <si>
    <t>barvný toner do HP Photosmart 7660</t>
  </si>
  <si>
    <t>bílá lepící guma (čteverečky)</t>
  </si>
  <si>
    <t xml:space="preserve">oboustranná lepící páska </t>
  </si>
  <si>
    <t>oboustranná lepící páska textilní</t>
  </si>
  <si>
    <t>Rozšíření nabídky odborného zahradnického vzdělávání pracovníků středních škol</t>
  </si>
  <si>
    <t>CZ.1.07/1.3.00/14.0076</t>
  </si>
  <si>
    <t>toner</t>
  </si>
  <si>
    <t>pořadač pákový</t>
  </si>
  <si>
    <t>pořadač kroužkový</t>
  </si>
  <si>
    <t>pořadač z tvrdé lepenky</t>
  </si>
  <si>
    <t>rychlovazač s eurozávěsem</t>
  </si>
  <si>
    <t>rychlovazač bez eurozávěsu</t>
  </si>
  <si>
    <t>rychlovazač závěsný, poloviční</t>
  </si>
  <si>
    <t>archivační systém</t>
  </si>
  <si>
    <t>stojan na časopisy</t>
  </si>
  <si>
    <t>průhledné obaly s eurozávěsem</t>
  </si>
  <si>
    <t>aktovka na spisy s přihrádkami</t>
  </si>
  <si>
    <t>3 klopé složky s gumou</t>
  </si>
  <si>
    <t>poštovní taška bílá</t>
  </si>
  <si>
    <t>poštovní taška s křížovým dnem</t>
  </si>
  <si>
    <t>kotoučová řezačka papíru</t>
  </si>
  <si>
    <t>tužkové baterie</t>
  </si>
  <si>
    <t>rychlovazač závěsný poloviční, klasik</t>
  </si>
  <si>
    <t>rychlovazač závěsný celý, klasik</t>
  </si>
  <si>
    <t>psací podložka se svorkou</t>
  </si>
  <si>
    <t>kapsa na spisy A4</t>
  </si>
  <si>
    <t>plastová děrovačka</t>
  </si>
  <si>
    <t>etikety do tiskárny</t>
  </si>
  <si>
    <t>kancelářský papír</t>
  </si>
  <si>
    <t>samolepící kostka</t>
  </si>
  <si>
    <t>lepicí tyčinka</t>
  </si>
  <si>
    <t>kuličkové pero</t>
  </si>
  <si>
    <t>zvýrzňovač</t>
  </si>
  <si>
    <t>CD-R</t>
  </si>
  <si>
    <t>DVD</t>
  </si>
  <si>
    <t>CZ.1.07/2.4.00/17.0023</t>
  </si>
  <si>
    <t>černý toner</t>
  </si>
  <si>
    <t>azurový toner</t>
  </si>
  <si>
    <t>purpurový toner</t>
  </si>
  <si>
    <t>žlutý toner</t>
  </si>
  <si>
    <t>pořadač</t>
  </si>
  <si>
    <t>zásobník na dokumenty</t>
  </si>
  <si>
    <t>euro-obal A4</t>
  </si>
  <si>
    <t>sada popisovačů na tabuli</t>
  </si>
  <si>
    <t>sada zvýrazňovačů</t>
  </si>
  <si>
    <t>gelové pero</t>
  </si>
  <si>
    <t>balení spon</t>
  </si>
  <si>
    <t>spony do sešívačky 24/6</t>
  </si>
  <si>
    <t>vytahovač spon</t>
  </si>
  <si>
    <t>děrovačka</t>
  </si>
  <si>
    <t>hřbet na kroužkovou vazbu</t>
  </si>
  <si>
    <t>etikety</t>
  </si>
  <si>
    <t>rychlovazač plastový</t>
  </si>
  <si>
    <t>korekční strojek</t>
  </si>
  <si>
    <t>korekční strojek – náhradní kazeta</t>
  </si>
  <si>
    <t>lepící tyčinka</t>
  </si>
  <si>
    <t xml:space="preserve">lepící páska </t>
  </si>
  <si>
    <t>popisovač permanentní</t>
  </si>
  <si>
    <t>lepící bloček</t>
  </si>
  <si>
    <t>lepící bloček záložka</t>
  </si>
  <si>
    <t>blok A4</t>
  </si>
  <si>
    <t>sešit</t>
  </si>
  <si>
    <t>obálka</t>
  </si>
  <si>
    <t>obálka velká</t>
  </si>
  <si>
    <t xml:space="preserve">nůžky </t>
  </si>
  <si>
    <t>kalkulačka</t>
  </si>
  <si>
    <t>desky A4 s horním klipem</t>
  </si>
  <si>
    <t>barevný rozlišovač – přívěs</t>
  </si>
  <si>
    <t>Platforma pro systémovou biologii a ekologii dřevin</t>
  </si>
  <si>
    <t>Informační platforma pro kulturní krajinu</t>
  </si>
  <si>
    <t>CZ.1.07/2.4.00/12.0011</t>
  </si>
  <si>
    <t>Print etikety</t>
  </si>
  <si>
    <t>Euroobaly</t>
  </si>
  <si>
    <t>Tonery černé</t>
  </si>
  <si>
    <t>Samolepící záložky</t>
  </si>
  <si>
    <t>Rozlišovače</t>
  </si>
  <si>
    <t>Inovace boilogických a lesnických disciplín pro vyšší konkurenceschopnost - INOBIO</t>
  </si>
  <si>
    <t>CZ.1.07/2.2.00/28.0018</t>
  </si>
  <si>
    <t>Průhledná lepicí páska</t>
  </si>
  <si>
    <t xml:space="preserve">Inovace technických a dřevařských disciplín pro vyšší konkurenceschopnost </t>
  </si>
  <si>
    <t>CZ.1.07/2.2.00/28.0019</t>
  </si>
  <si>
    <t>USB Flash disc</t>
  </si>
  <si>
    <t>Šanon A4</t>
  </si>
  <si>
    <t>Euro obal A4</t>
  </si>
  <si>
    <t>Euro obal A4 s rozšířenou kapacitou</t>
  </si>
  <si>
    <t>CZ.1.07/2.4.00/12.0045</t>
  </si>
  <si>
    <t>Posílení spolupráce mezi MZLU v Brně a dalšími institucemi v terciárním vzdělávání a výzkumu</t>
  </si>
  <si>
    <t>Tonery</t>
  </si>
  <si>
    <t>CD</t>
  </si>
  <si>
    <t>Samolepící barevné bločky</t>
  </si>
  <si>
    <t>Obaly na CD/DVD</t>
  </si>
  <si>
    <t>Zadní desky pro kroužkovou vazbu, karton, bílá nebo černá</t>
  </si>
  <si>
    <t xml:space="preserve"> Průhledná folie pro čelní stranu kroužkové vazby, čirá</t>
  </si>
  <si>
    <t>Kroužkový plastový hřbet pro kroužkovou vazbu, bílá nebo černá</t>
  </si>
  <si>
    <t>Desky s klipem</t>
  </si>
  <si>
    <t>Kartonový rozlišovač</t>
  </si>
  <si>
    <t>Pastelky</t>
  </si>
  <si>
    <t xml:space="preserve">Pastelky </t>
  </si>
  <si>
    <t>Popisovač CD a DVD</t>
  </si>
  <si>
    <t>Obálka C6</t>
  </si>
  <si>
    <t>Obálka C5</t>
  </si>
  <si>
    <t>Taška obchodní B4</t>
  </si>
  <si>
    <t>Bílé kostky</t>
  </si>
  <si>
    <t>Taška obchodní bublinková</t>
  </si>
  <si>
    <t xml:space="preserve">Odkladač plastový </t>
  </si>
  <si>
    <t>Kovová sešívačka</t>
  </si>
  <si>
    <t>Svorky do sešívačky</t>
  </si>
  <si>
    <t xml:space="preserve">Sešit </t>
  </si>
  <si>
    <t>Zvýraznovače</t>
  </si>
  <si>
    <t>Poznámkové papíry</t>
  </si>
  <si>
    <t xml:space="preserve">Pravítka </t>
  </si>
  <si>
    <t xml:space="preserve">Ořezávatko </t>
  </si>
  <si>
    <t>Tužka</t>
  </si>
  <si>
    <t>Obálka DL</t>
  </si>
  <si>
    <t>Kalukačka</t>
  </si>
  <si>
    <t xml:space="preserve">Organizér stolní </t>
  </si>
  <si>
    <t>Drátěný program</t>
  </si>
  <si>
    <t>Zásobník na papíry</t>
  </si>
  <si>
    <t>Sada popisovačů na tabuli</t>
  </si>
  <si>
    <t>Implementace vědy a výzkumu do výuky</t>
  </si>
  <si>
    <t>CZ.1.07/2.2.00/28.0305</t>
  </si>
  <si>
    <t>Průhledná folie pro čelní stranu kroužkové vazby, čirá</t>
  </si>
  <si>
    <t xml:space="preserve">Toner </t>
  </si>
  <si>
    <t>Vytvoření multidisciplinárního týmu na platformě krajinné ekologie</t>
  </si>
  <si>
    <t>CZ. 1.07./2.3.00/20.0004</t>
  </si>
  <si>
    <t>papír A4 bílý, min. 80 g/m2</t>
  </si>
  <si>
    <t>Platforma pro posílení interkulturního managementu</t>
  </si>
  <si>
    <t>CZ.1.07/2.4.00/17.0025</t>
  </si>
  <si>
    <t>Papírový obal na DVD/CD</t>
  </si>
  <si>
    <t xml:space="preserve">Spisovka </t>
  </si>
  <si>
    <t>Toner</t>
  </si>
  <si>
    <t>Desky</t>
  </si>
  <si>
    <t>Podpora mezinárodní spolupráce - multidisciplinární témata ve vědách o živé a neživé přírodě</t>
  </si>
  <si>
    <t>CZ. 1.07/2.4.00/17.0045</t>
  </si>
  <si>
    <t>Toner černý</t>
  </si>
  <si>
    <t>Toner magenta</t>
  </si>
  <si>
    <t>Toner cyan</t>
  </si>
  <si>
    <t>Toner yellow</t>
  </si>
  <si>
    <t>Kancelářký papír A4 - 80 g/m2</t>
  </si>
  <si>
    <t>Záznamní kniha A5</t>
  </si>
  <si>
    <t xml:space="preserve">Ořezávátko </t>
  </si>
  <si>
    <t>Propiska</t>
  </si>
  <si>
    <t>Kalkulačka</t>
  </si>
  <si>
    <t>Fotopapír</t>
  </si>
  <si>
    <t>Podložka s klipem</t>
  </si>
  <si>
    <t>CZ.1.07/2.4.00/17.0020</t>
  </si>
  <si>
    <t>Pákový pořadač</t>
  </si>
  <si>
    <t>Odkladač na papíry (stolní)</t>
  </si>
  <si>
    <t>Archivační box A4</t>
  </si>
  <si>
    <t>Deska A4 s klipem</t>
  </si>
  <si>
    <t>Kancelářský papír A4 recyklovaný</t>
  </si>
  <si>
    <t>Lepidlo na papír</t>
  </si>
  <si>
    <t>Zvýrazňovač sada</t>
  </si>
  <si>
    <t>Samolepicí bločky - záložky</t>
  </si>
  <si>
    <t>Samolepicí bločky - papírky</t>
  </si>
  <si>
    <t>Lepící páska kancelářská</t>
  </si>
  <si>
    <t>Lepící páska s odvíječem</t>
  </si>
  <si>
    <t>Drátky do sešívačky</t>
  </si>
  <si>
    <t>Fixy</t>
  </si>
  <si>
    <t>Kreslící karton A2, 220g</t>
  </si>
  <si>
    <t>Papír - role, šíře min. 59cm, délka min. 50m</t>
  </si>
  <si>
    <t>Papírové obálky C4</t>
  </si>
  <si>
    <t>Papírové obálky C5</t>
  </si>
  <si>
    <t>Papírové obálky C6</t>
  </si>
  <si>
    <t>Laminovací fólie A4</t>
  </si>
  <si>
    <t>Euroobal A4</t>
  </si>
  <si>
    <t>Kancelářské připínáčky</t>
  </si>
  <si>
    <t>Provázek</t>
  </si>
  <si>
    <t>Plastelína</t>
  </si>
  <si>
    <t>Popisovač CD PEN - černá barva</t>
  </si>
  <si>
    <t>Popisovač CD PEN - barevná sada</t>
  </si>
  <si>
    <t>CD-R media potisknutelné</t>
  </si>
  <si>
    <t>Papírový obal na CD</t>
  </si>
  <si>
    <t>Kelímky papírové 250ml</t>
  </si>
  <si>
    <t>Míchátka do kelímků</t>
  </si>
  <si>
    <t>Ubrousky</t>
  </si>
  <si>
    <t>Celokovová stolní sešívačka</t>
  </si>
  <si>
    <t>Korková nástěnka s hliníkovým rámem</t>
  </si>
  <si>
    <t>Jmenovky - visačky na oděv</t>
  </si>
  <si>
    <t>Papírové tácky 7x14cm</t>
  </si>
  <si>
    <t>Papírové tácky 10x16cm</t>
  </si>
  <si>
    <t>BioNet Centrum</t>
  </si>
  <si>
    <t>CZ.1.07/2.4.00/12.0062</t>
  </si>
  <si>
    <t>CZ.1.07/2.400/12.0062</t>
  </si>
  <si>
    <t>obálky kancelářské  11,0 x 22,0 cm</t>
  </si>
  <si>
    <t>fotopapír</t>
  </si>
  <si>
    <t>DVD-R</t>
  </si>
  <si>
    <t>etikety na CD-DVD</t>
  </si>
  <si>
    <t>krabice na CD</t>
  </si>
  <si>
    <t xml:space="preserve">pořadač </t>
  </si>
  <si>
    <t>box</t>
  </si>
  <si>
    <t>aktovka</t>
  </si>
  <si>
    <t>prospektové obaly</t>
  </si>
  <si>
    <t>rozlišovač barevný A4</t>
  </si>
  <si>
    <t xml:space="preserve">rozlišovač barevný </t>
  </si>
  <si>
    <t>etikety samolepící</t>
  </si>
  <si>
    <t>bločky v kostce</t>
  </si>
  <si>
    <t>záložky průhledné</t>
  </si>
  <si>
    <t>klipy</t>
  </si>
  <si>
    <t>náplň do korekčního strojku, kompatibilní s dadanými strojky</t>
  </si>
  <si>
    <t>Sprej čisticí na bílé tabule</t>
  </si>
  <si>
    <t>diář</t>
  </si>
  <si>
    <t>sada popisovačů na bílé výukové tabule+mechanický čistič</t>
  </si>
  <si>
    <t>lihový fix 1 mm</t>
  </si>
  <si>
    <t>lihový fix 0,6 mm</t>
  </si>
  <si>
    <t>lihový fix 0,3 mm</t>
  </si>
  <si>
    <t>lihový fix 2,5 mm</t>
  </si>
  <si>
    <t>lihový fix 2 mm</t>
  </si>
  <si>
    <t>papírová lepící páska</t>
  </si>
  <si>
    <t>pořadač A4</t>
  </si>
  <si>
    <t>zvýrazňovač</t>
  </si>
  <si>
    <t>univerzální čistič monitorů LCD/TFT</t>
  </si>
  <si>
    <t>Vzdělávání a týmová spolupráce v oblastech regenerace krajiny intenzivně narušené lidskou činností</t>
  </si>
  <si>
    <t>CZ.1.07/2.3.00/09.0090</t>
  </si>
  <si>
    <t>samolepící nástěnka</t>
  </si>
  <si>
    <t>kancelářské nůžky</t>
  </si>
  <si>
    <t>průhledná lepící páska</t>
  </si>
  <si>
    <t>euroobal</t>
  </si>
  <si>
    <t>lepící strojek</t>
  </si>
  <si>
    <t>archivační krabice</t>
  </si>
  <si>
    <t>obal na DVD</t>
  </si>
  <si>
    <t>blok flipchart</t>
  </si>
  <si>
    <t>laminovací folie</t>
  </si>
  <si>
    <t>zadní desky pro kroužkovou vazbu</t>
  </si>
  <si>
    <t>průhledná přední folie pro kroužkovou vazbu</t>
  </si>
  <si>
    <t>kroužkový plastový hřbet pro kroužkovou vazbu</t>
  </si>
  <si>
    <t>kartonový rozlišovač</t>
  </si>
  <si>
    <t>náplň do korekčního strojku</t>
  </si>
  <si>
    <t>elektronická sešívačka</t>
  </si>
  <si>
    <t>sponky do sešívačky</t>
  </si>
  <si>
    <t>Obálka kartonová CD</t>
  </si>
  <si>
    <t>popisovač na papírové tabule flipchart</t>
  </si>
  <si>
    <t>popisovač na bílé tabule</t>
  </si>
  <si>
    <t>magnetická houba na bílé tabule</t>
  </si>
  <si>
    <t>náhradní filc</t>
  </si>
  <si>
    <t>zásobník</t>
  </si>
  <si>
    <t>tonery</t>
  </si>
  <si>
    <t>cartrige</t>
  </si>
  <si>
    <t>samolepící barevné záložky</t>
  </si>
  <si>
    <t>etikety na CD</t>
  </si>
  <si>
    <t>kancelářský papír barevný</t>
  </si>
  <si>
    <t>popisovač na CD</t>
  </si>
  <si>
    <t>náplň</t>
  </si>
  <si>
    <t>mikrotužka</t>
  </si>
  <si>
    <t>ořezávátko se zásobníkem</t>
  </si>
  <si>
    <t>baterie mikrotužkové</t>
  </si>
  <si>
    <t>zvýrazňovače</t>
  </si>
  <si>
    <t>Stolní odvíječ lepicí pásky</t>
  </si>
  <si>
    <t>Blok se spirálou formát A4</t>
  </si>
  <si>
    <t>Gelové automatické pero</t>
  </si>
  <si>
    <t>náplň gelová</t>
  </si>
  <si>
    <t xml:space="preserve">cartridge </t>
  </si>
  <si>
    <t>připínáčky na nástěnku- barevné</t>
  </si>
  <si>
    <t>vizitkář</t>
  </si>
  <si>
    <t>vizitkář stolní</t>
  </si>
  <si>
    <t>gumičky</t>
  </si>
  <si>
    <t>pryž</t>
  </si>
  <si>
    <t>plastové hřbety nasouvací A4</t>
  </si>
  <si>
    <t>stojan pod monitor</t>
  </si>
  <si>
    <t>stojan pod tiskárnu</t>
  </si>
  <si>
    <t>Velkokapacitní odkladač</t>
  </si>
  <si>
    <t>Třídící organizér kartonový A-Z</t>
  </si>
  <si>
    <t>Podpisová kniha A4- modrá</t>
  </si>
  <si>
    <t>Krabička na papír</t>
  </si>
  <si>
    <t>náplň do krabičky</t>
  </si>
  <si>
    <t>Čistící roztok na bílé tabule</t>
  </si>
  <si>
    <t>Vytvoření mezinárodního vědecko-výzkumného týmu pro vývoj nových materiálů na bázi dřeva</t>
  </si>
  <si>
    <t>CZ.1.07/2.3.00/20.0269</t>
  </si>
  <si>
    <t>Samolepící bločky</t>
  </si>
  <si>
    <t>Obálka A4</t>
  </si>
  <si>
    <t>Čistič monitorů</t>
  </si>
  <si>
    <t>Kancelářské spony</t>
  </si>
  <si>
    <t xml:space="preserve">Vazač </t>
  </si>
  <si>
    <t>Zadní desky pro kroužkovou vazbu</t>
  </si>
  <si>
    <t>Průhledná folie pro čelní stranu kroužkové vazby</t>
  </si>
  <si>
    <t>plastový hřbet</t>
  </si>
  <si>
    <t>lepidlo v tyčince</t>
  </si>
  <si>
    <t>připínáčky</t>
  </si>
  <si>
    <t xml:space="preserve">zvýrazňovač </t>
  </si>
  <si>
    <t>skartovačka</t>
  </si>
  <si>
    <t>spisové desky</t>
  </si>
  <si>
    <t>toner černý</t>
  </si>
  <si>
    <t>toner žlutý (yellow)</t>
  </si>
  <si>
    <t>toner purpurový (magenta)</t>
  </si>
  <si>
    <t>toner azurový (cyan)</t>
  </si>
  <si>
    <t>fotoválec – černá (black)</t>
  </si>
  <si>
    <t>fotoválec – žlutá (yellow)</t>
  </si>
  <si>
    <t>fotoválec – purpurová (magenta)</t>
  </si>
  <si>
    <t>fotoválec – azurová (cyan)</t>
  </si>
  <si>
    <t>sada kartridží CMYK</t>
  </si>
  <si>
    <t>sada tonerů</t>
  </si>
  <si>
    <t>toner žlutý</t>
  </si>
  <si>
    <t>toner purpurový</t>
  </si>
  <si>
    <t>CZ.1.07./2.3.00/20.0004</t>
  </si>
  <si>
    <t>toner azurový</t>
  </si>
  <si>
    <t>Čistící utěrky na LCD, notebooky</t>
  </si>
  <si>
    <t>Čistící sada na LCD, notebooky</t>
  </si>
  <si>
    <t>Gelová podložka</t>
  </si>
  <si>
    <t>datumové razítko</t>
  </si>
  <si>
    <t>Důsledky a rizika nedodržování "Evropské úmluvy o krajině"</t>
  </si>
  <si>
    <t>Datumové razítko</t>
  </si>
  <si>
    <t>Cartridge</t>
  </si>
  <si>
    <t>samolepící archy</t>
  </si>
  <si>
    <t>Reklamní stojan (Display)</t>
  </si>
  <si>
    <t>Plánovácí tabule měsíční</t>
  </si>
  <si>
    <t>Špendlíky do nástěnky</t>
  </si>
  <si>
    <t>Rozvoj lidských zdrojů ve vědě a výzkumu na PEF MENDELU v Brně</t>
  </si>
  <si>
    <t>CZ.1.07/2.3.00/20.0006</t>
  </si>
  <si>
    <t xml:space="preserve">Vzdělávání v lesnických disciplínách </t>
  </si>
  <si>
    <t>CZ.1.07/1.3.00/19.0004</t>
  </si>
  <si>
    <t>černá zobrazovací jednotka</t>
  </si>
  <si>
    <t>modrá zobrazovací jednotka</t>
  </si>
  <si>
    <t>Rozvoj lidských zdrojů v aplikovaném zemědělském výzkumu - cesta k posílení konkurenceschopnosti agrárního sektoru</t>
  </si>
  <si>
    <t>CZ.1.07/2.3.00/09.0157</t>
  </si>
  <si>
    <t>papíry</t>
  </si>
  <si>
    <t>cartridge</t>
  </si>
  <si>
    <t>cartdridge</t>
  </si>
  <si>
    <t>šanony</t>
  </si>
  <si>
    <t>slohy</t>
  </si>
  <si>
    <t>euroobaly</t>
  </si>
  <si>
    <t>bločky</t>
  </si>
  <si>
    <t>izolepa</t>
  </si>
  <si>
    <t>lepidlo</t>
  </si>
  <si>
    <t>sponky</t>
  </si>
  <si>
    <t>hřbety</t>
  </si>
  <si>
    <t>folie</t>
  </si>
  <si>
    <t>kartonová zadní strana</t>
  </si>
  <si>
    <t>fixy</t>
  </si>
  <si>
    <t>pera</t>
  </si>
  <si>
    <t>obálky</t>
  </si>
  <si>
    <t>USB flash disk</t>
  </si>
  <si>
    <t>taška</t>
  </si>
  <si>
    <t>spojovače</t>
  </si>
  <si>
    <t>purpurová zobrazovací jedn.</t>
  </si>
  <si>
    <t>žlutá zobrazovací jednotka</t>
  </si>
  <si>
    <t>sada popisovačů na tabuly</t>
  </si>
  <si>
    <t>spony do sešívačky 23/13</t>
  </si>
  <si>
    <t>nůžky</t>
  </si>
  <si>
    <t>lepící páska-5cm</t>
  </si>
  <si>
    <t>lepící páska-2cm</t>
  </si>
  <si>
    <t>dopisní obálka 25 x 35 cm</t>
  </si>
  <si>
    <t>dopisní obálka 16,2 x 22,9 cm</t>
  </si>
  <si>
    <t>bublinková obálka</t>
  </si>
  <si>
    <t>Partnerská síť v oblasti speciálních plodin</t>
  </si>
  <si>
    <t>CZ.1.07/2.4.00/12.0043</t>
  </si>
  <si>
    <t>Projekt</t>
  </si>
  <si>
    <t>Popis</t>
  </si>
  <si>
    <t>Počet ks</t>
  </si>
  <si>
    <t>Č.</t>
  </si>
  <si>
    <t>ks bez DPH</t>
  </si>
  <si>
    <t>ks vč. 20 % DPH</t>
  </si>
  <si>
    <t>Total bez DPH</t>
  </si>
  <si>
    <t>Total vč. DPH</t>
  </si>
  <si>
    <t>Název projektu:</t>
  </si>
  <si>
    <t>Reg. č.:</t>
  </si>
  <si>
    <t>Předmět</t>
  </si>
  <si>
    <t>Studijní opory pro studenty bakalářského stupně studia</t>
  </si>
  <si>
    <t>CZ.1.07/2.2.00/15.0060</t>
  </si>
  <si>
    <t>Kancelářský papír</t>
  </si>
  <si>
    <t>Toner pro tiskárnu</t>
  </si>
  <si>
    <t>Partnerská síť Agronomické fakulty MENDELU s komerční sférou</t>
  </si>
  <si>
    <t>CZ.1.07/2.4.00/17.0022</t>
  </si>
  <si>
    <t>Nástěnka</t>
  </si>
  <si>
    <t>Skartovací stroj</t>
  </si>
  <si>
    <t>Blok do flipchartu</t>
  </si>
  <si>
    <t>DVD+R</t>
  </si>
  <si>
    <t>Obaly na CD</t>
  </si>
  <si>
    <t>Kroužkový plastový hřbet pro kroužkovou vazbu</t>
  </si>
  <si>
    <t>obal na CD slim na 1 ks</t>
  </si>
  <si>
    <t>pořadač čtyřkroužkový A4</t>
  </si>
  <si>
    <t>papír do tiskárny</t>
  </si>
  <si>
    <t>obaly na CD</t>
  </si>
  <si>
    <t>řezačka papíru</t>
  </si>
  <si>
    <t>pořadače</t>
  </si>
  <si>
    <t xml:space="preserve">samolepící bločky v kostce </t>
  </si>
  <si>
    <t>lepící proužky</t>
  </si>
  <si>
    <t>lepící páska</t>
  </si>
  <si>
    <t>rychlovazač</t>
  </si>
  <si>
    <t>obal zakládací</t>
  </si>
  <si>
    <t>náplně do kuličkového pera</t>
  </si>
  <si>
    <t>spony do sešívačky</t>
  </si>
  <si>
    <t>plastové hřebeny kruhové</t>
  </si>
  <si>
    <t>CZ.1.07/2.2.00/15.0122</t>
  </si>
  <si>
    <t>Optimalizace vysokoškolského studia zahradnických oborů na Zahradnické fakultě v Lednici</t>
  </si>
  <si>
    <t>Reg. č. projektu</t>
  </si>
  <si>
    <t>Název projektu</t>
  </si>
  <si>
    <t xml:space="preserve">Optimalizace vysokoškolského studia zahradnických oborů na Zahradnické fakultě v Lednici </t>
  </si>
  <si>
    <t>Nabídková cena bez DPH</t>
  </si>
  <si>
    <t>Částka DPH</t>
  </si>
  <si>
    <t>Nabídková cena vč. DPH</t>
  </si>
  <si>
    <t>Maximální cena za projekt vč. DPH</t>
  </si>
  <si>
    <t>Maximální cena za projekt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</si>
</sst>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#,##0.00\ &quot;Kč&quot;"/>
  </numFmts>
  <fonts count="3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i/>
      <sz val="11"/>
      <color indexed="8"/>
      <name val="Calibri"/>
      <family val="2"/>
      <charset val="238"/>
    </font>
    <font>
      <b/>
      <i/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i/>
      <sz val="11"/>
      <name val="Calibri"/>
      <family val="2"/>
      <charset val="238"/>
    </font>
    <font>
      <sz val="11"/>
      <name val="Calibri"/>
      <family val="2"/>
    </font>
    <font>
      <b/>
      <i/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sz val="10"/>
      <name val="Calibri"/>
      <family val="2"/>
      <charset val="238"/>
    </font>
    <font>
      <sz val="10.5"/>
      <color indexed="8"/>
      <name val="Arial"/>
      <family val="2"/>
      <charset val="238"/>
    </font>
    <font>
      <sz val="9"/>
      <color indexed="8"/>
      <name val="Lucida Console"/>
      <family val="3"/>
      <charset val="238"/>
    </font>
    <font>
      <b/>
      <sz val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6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0" fillId="0" borderId="0"/>
    <xf numFmtId="0" fontId="20" fillId="0" borderId="0"/>
  </cellStyleXfs>
  <cellXfs count="555">
    <xf numFmtId="0" fontId="0" fillId="0" borderId="0" xfId="0"/>
    <xf numFmtId="0" fontId="0" fillId="0" borderId="1" xfId="0" applyBorder="1"/>
    <xf numFmtId="0" fontId="0" fillId="0" borderId="2" xfId="0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5" xfId="0" applyFont="1" applyBorder="1" applyAlignment="1">
      <alignment horizontal="center"/>
    </xf>
    <xf numFmtId="4" fontId="0" fillId="0" borderId="0" xfId="0" applyNumberFormat="1"/>
    <xf numFmtId="4" fontId="6" fillId="0" borderId="3" xfId="0" applyNumberFormat="1" applyFont="1" applyBorder="1"/>
    <xf numFmtId="4" fontId="6" fillId="0" borderId="4" xfId="0" applyNumberFormat="1" applyFont="1" applyBorder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3" fontId="0" fillId="0" borderId="0" xfId="0" applyNumberFormat="1"/>
    <xf numFmtId="3" fontId="6" fillId="0" borderId="3" xfId="0" applyNumberFormat="1" applyFont="1" applyBorder="1"/>
    <xf numFmtId="3" fontId="6" fillId="0" borderId="4" xfId="0" applyNumberFormat="1" applyFont="1" applyBorder="1"/>
    <xf numFmtId="3" fontId="0" fillId="0" borderId="2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6" fillId="0" borderId="8" xfId="0" applyNumberFormat="1" applyFont="1" applyBorder="1"/>
    <xf numFmtId="4" fontId="6" fillId="0" borderId="9" xfId="0" applyNumberFormat="1" applyFont="1" applyBorder="1"/>
    <xf numFmtId="0" fontId="8" fillId="0" borderId="10" xfId="0" applyFont="1" applyBorder="1" applyAlignment="1">
      <alignment horizontal="left"/>
    </xf>
    <xf numFmtId="0" fontId="0" fillId="0" borderId="0" xfId="0" applyAlignment="1"/>
    <xf numFmtId="0" fontId="9" fillId="0" borderId="0" xfId="0" applyFont="1"/>
    <xf numFmtId="0" fontId="7" fillId="0" borderId="3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wrapText="1"/>
    </xf>
    <xf numFmtId="0" fontId="13" fillId="2" borderId="11" xfId="0" applyFont="1" applyFill="1" applyBorder="1"/>
    <xf numFmtId="3" fontId="13" fillId="2" borderId="11" xfId="0" applyNumberFormat="1" applyFont="1" applyFill="1" applyBorder="1"/>
    <xf numFmtId="4" fontId="13" fillId="2" borderId="11" xfId="0" applyNumberFormat="1" applyFont="1" applyFill="1" applyBorder="1"/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3" xfId="0" applyFont="1" applyBorder="1" applyAlignment="1">
      <alignment wrapText="1"/>
    </xf>
    <xf numFmtId="4" fontId="6" fillId="0" borderId="12" xfId="0" applyNumberFormat="1" applyFont="1" applyBorder="1"/>
    <xf numFmtId="0" fontId="6" fillId="0" borderId="5" xfId="0" applyFont="1" applyBorder="1" applyAlignment="1">
      <alignment horizontal="left"/>
    </xf>
    <xf numFmtId="0" fontId="6" fillId="0" borderId="4" xfId="0" applyFont="1" applyBorder="1" applyAlignment="1">
      <alignment wrapText="1"/>
    </xf>
    <xf numFmtId="4" fontId="6" fillId="0" borderId="13" xfId="0" applyNumberFormat="1" applyFont="1" applyBorder="1"/>
    <xf numFmtId="4" fontId="6" fillId="0" borderId="14" xfId="0" applyNumberFormat="1" applyFont="1" applyBorder="1"/>
    <xf numFmtId="3" fontId="6" fillId="0" borderId="15" xfId="0" applyNumberFormat="1" applyFont="1" applyBorder="1"/>
    <xf numFmtId="4" fontId="6" fillId="0" borderId="15" xfId="0" applyNumberFormat="1" applyFont="1" applyBorder="1"/>
    <xf numFmtId="0" fontId="6" fillId="0" borderId="15" xfId="0" applyFont="1" applyBorder="1" applyAlignment="1">
      <alignment wrapText="1"/>
    </xf>
    <xf numFmtId="3" fontId="6" fillId="0" borderId="16" xfId="0" applyNumberFormat="1" applyFont="1" applyBorder="1"/>
    <xf numFmtId="4" fontId="6" fillId="0" borderId="16" xfId="0" applyNumberFormat="1" applyFont="1" applyBorder="1"/>
    <xf numFmtId="0" fontId="6" fillId="0" borderId="0" xfId="0" applyFont="1" applyBorder="1" applyAlignment="1">
      <alignment wrapText="1"/>
    </xf>
    <xf numFmtId="0" fontId="6" fillId="0" borderId="16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3" xfId="0" applyFont="1" applyBorder="1" applyAlignment="1">
      <alignment horizontal="center"/>
    </xf>
    <xf numFmtId="0" fontId="10" fillId="0" borderId="0" xfId="0" applyFont="1"/>
    <xf numFmtId="0" fontId="11" fillId="0" borderId="10" xfId="0" applyFont="1" applyBorder="1" applyAlignment="1">
      <alignment horizontal="left"/>
    </xf>
    <xf numFmtId="0" fontId="12" fillId="2" borderId="17" xfId="0" applyFont="1" applyFill="1" applyBorder="1"/>
    <xf numFmtId="0" fontId="13" fillId="2" borderId="11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4" xfId="0" applyFont="1" applyBorder="1"/>
    <xf numFmtId="0" fontId="13" fillId="0" borderId="3" xfId="0" applyFont="1" applyBorder="1" applyAlignment="1">
      <alignment wrapText="1"/>
    </xf>
    <xf numFmtId="3" fontId="13" fillId="0" borderId="3" xfId="0" applyNumberFormat="1" applyFont="1" applyBorder="1"/>
    <xf numFmtId="4" fontId="13" fillId="0" borderId="3" xfId="0" applyNumberFormat="1" applyFont="1" applyBorder="1"/>
    <xf numFmtId="4" fontId="13" fillId="0" borderId="8" xfId="0" applyNumberFormat="1" applyFont="1" applyBorder="1"/>
    <xf numFmtId="0" fontId="13" fillId="0" borderId="5" xfId="0" applyFont="1" applyBorder="1" applyAlignment="1">
      <alignment horizontal="center"/>
    </xf>
    <xf numFmtId="3" fontId="13" fillId="0" borderId="4" xfId="0" applyNumberFormat="1" applyFont="1" applyBorder="1"/>
    <xf numFmtId="4" fontId="13" fillId="0" borderId="4" xfId="0" applyNumberFormat="1" applyFont="1" applyBorder="1"/>
    <xf numFmtId="4" fontId="13" fillId="0" borderId="9" xfId="0" applyNumberFormat="1" applyFont="1" applyBorder="1"/>
    <xf numFmtId="0" fontId="13" fillId="0" borderId="4" xfId="0" applyFont="1" applyBorder="1" applyAlignment="1">
      <alignment wrapText="1"/>
    </xf>
    <xf numFmtId="0" fontId="13" fillId="0" borderId="18" xfId="0" applyFont="1" applyBorder="1" applyAlignment="1">
      <alignment horizontal="center"/>
    </xf>
    <xf numFmtId="0" fontId="14" fillId="0" borderId="0" xfId="0" applyFont="1"/>
    <xf numFmtId="0" fontId="16" fillId="0" borderId="0" xfId="0" applyFont="1"/>
    <xf numFmtId="0" fontId="17" fillId="0" borderId="10" xfId="0" applyFont="1" applyBorder="1" applyAlignment="1">
      <alignment horizontal="left"/>
    </xf>
    <xf numFmtId="0" fontId="18" fillId="0" borderId="5" xfId="0" applyFont="1" applyBorder="1" applyAlignment="1">
      <alignment horizontal="center"/>
    </xf>
    <xf numFmtId="0" fontId="18" fillId="0" borderId="4" xfId="0" applyFont="1" applyBorder="1"/>
    <xf numFmtId="3" fontId="18" fillId="0" borderId="4" xfId="0" applyNumberFormat="1" applyFont="1" applyBorder="1"/>
    <xf numFmtId="4" fontId="18" fillId="0" borderId="4" xfId="0" applyNumberFormat="1" applyFont="1" applyBorder="1"/>
    <xf numFmtId="4" fontId="18" fillId="0" borderId="9" xfId="0" applyNumberFormat="1" applyFont="1" applyBorder="1"/>
    <xf numFmtId="0" fontId="18" fillId="0" borderId="4" xfId="0" applyFont="1" applyBorder="1" applyAlignment="1">
      <alignment wrapText="1"/>
    </xf>
    <xf numFmtId="0" fontId="18" fillId="0" borderId="4" xfId="0" applyFont="1" applyBorder="1" applyAlignment="1">
      <alignment horizontal="left"/>
    </xf>
    <xf numFmtId="4" fontId="13" fillId="2" borderId="19" xfId="0" applyNumberFormat="1" applyFont="1" applyFill="1" applyBorder="1"/>
    <xf numFmtId="0" fontId="18" fillId="0" borderId="4" xfId="0" applyFont="1" applyFill="1" applyBorder="1" applyAlignment="1">
      <alignment vertical="center" wrapText="1"/>
    </xf>
    <xf numFmtId="0" fontId="18" fillId="0" borderId="4" xfId="0" applyFont="1" applyBorder="1" applyAlignment="1">
      <alignment horizontal="right" vertical="center" wrapText="1"/>
    </xf>
    <xf numFmtId="4" fontId="18" fillId="0" borderId="4" xfId="0" applyNumberFormat="1" applyFont="1" applyBorder="1" applyAlignment="1">
      <alignment horizontal="right"/>
    </xf>
    <xf numFmtId="0" fontId="18" fillId="0" borderId="4" xfId="0" applyFont="1" applyBorder="1" applyAlignment="1"/>
    <xf numFmtId="49" fontId="18" fillId="0" borderId="4" xfId="0" applyNumberFormat="1" applyFont="1" applyBorder="1"/>
    <xf numFmtId="0" fontId="18" fillId="0" borderId="5" xfId="0" applyFont="1" applyBorder="1" applyAlignment="1">
      <alignment horizontal="left"/>
    </xf>
    <xf numFmtId="0" fontId="18" fillId="0" borderId="16" xfId="0" applyFont="1" applyBorder="1"/>
    <xf numFmtId="3" fontId="18" fillId="0" borderId="16" xfId="0" applyNumberFormat="1" applyFont="1" applyBorder="1"/>
    <xf numFmtId="4" fontId="18" fillId="0" borderId="16" xfId="0" applyNumberFormat="1" applyFont="1" applyBorder="1"/>
    <xf numFmtId="4" fontId="18" fillId="0" borderId="20" xfId="0" applyNumberFormat="1" applyFont="1" applyBorder="1"/>
    <xf numFmtId="49" fontId="21" fillId="0" borderId="0" xfId="1" applyNumberFormat="1" applyFont="1" applyBorder="1" applyAlignment="1" applyProtection="1">
      <alignment horizontal="left"/>
      <protection locked="0"/>
    </xf>
    <xf numFmtId="0" fontId="13" fillId="0" borderId="0" xfId="0" applyFont="1" applyBorder="1" applyAlignment="1">
      <alignment horizontal="left"/>
    </xf>
    <xf numFmtId="0" fontId="13" fillId="0" borderId="3" xfId="0" applyFont="1" applyBorder="1"/>
    <xf numFmtId="0" fontId="13" fillId="0" borderId="0" xfId="0" applyFont="1"/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left" wrapText="1"/>
    </xf>
    <xf numFmtId="0" fontId="13" fillId="0" borderId="4" xfId="0" applyFont="1" applyBorder="1" applyAlignment="1">
      <alignment wrapText="1" shrinkToFit="1"/>
    </xf>
    <xf numFmtId="0" fontId="13" fillId="0" borderId="3" xfId="0" applyFont="1" applyBorder="1" applyAlignment="1">
      <alignment horizontal="left"/>
    </xf>
    <xf numFmtId="0" fontId="13" fillId="3" borderId="0" xfId="0" applyFont="1" applyFill="1" applyBorder="1" applyAlignment="1">
      <alignment horizontal="left"/>
    </xf>
    <xf numFmtId="0" fontId="22" fillId="3" borderId="4" xfId="1" applyFont="1" applyFill="1" applyBorder="1" applyAlignment="1">
      <alignment horizontal="left"/>
    </xf>
    <xf numFmtId="0" fontId="22" fillId="3" borderId="4" xfId="2" applyFont="1" applyFill="1" applyBorder="1" applyAlignment="1">
      <alignment horizontal="left"/>
    </xf>
    <xf numFmtId="0" fontId="13" fillId="3" borderId="4" xfId="0" applyFont="1" applyFill="1" applyBorder="1" applyAlignment="1">
      <alignment horizontal="left"/>
    </xf>
    <xf numFmtId="0" fontId="13" fillId="3" borderId="5" xfId="0" applyFont="1" applyFill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22" fillId="0" borderId="5" xfId="0" applyFont="1" applyBorder="1" applyAlignment="1">
      <alignment horizontal="left"/>
    </xf>
    <xf numFmtId="0" fontId="22" fillId="0" borderId="4" xfId="0" applyFont="1" applyBorder="1"/>
    <xf numFmtId="3" fontId="22" fillId="0" borderId="4" xfId="0" applyNumberFormat="1" applyFont="1" applyBorder="1"/>
    <xf numFmtId="4" fontId="22" fillId="0" borderId="4" xfId="0" applyNumberFormat="1" applyFont="1" applyBorder="1"/>
    <xf numFmtId="0" fontId="22" fillId="0" borderId="4" xfId="0" applyFont="1" applyBorder="1" applyAlignment="1">
      <alignment horizontal="left"/>
    </xf>
    <xf numFmtId="0" fontId="22" fillId="0" borderId="4" xfId="0" applyFont="1" applyBorder="1" applyAlignment="1">
      <alignment wrapText="1"/>
    </xf>
    <xf numFmtId="0" fontId="11" fillId="0" borderId="0" xfId="0" applyFont="1" applyBorder="1" applyAlignment="1">
      <alignment horizontal="left"/>
    </xf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3" xfId="0" applyBorder="1"/>
    <xf numFmtId="3" fontId="0" fillId="0" borderId="23" xfId="0" applyNumberFormat="1" applyBorder="1" applyAlignment="1">
      <alignment horizontal="center"/>
    </xf>
    <xf numFmtId="4" fontId="0" fillId="0" borderId="23" xfId="0" applyNumberFormat="1" applyBorder="1" applyAlignment="1">
      <alignment horizontal="center"/>
    </xf>
    <xf numFmtId="4" fontId="0" fillId="0" borderId="24" xfId="0" applyNumberFormat="1" applyBorder="1" applyAlignment="1">
      <alignment horizontal="center"/>
    </xf>
    <xf numFmtId="0" fontId="13" fillId="0" borderId="25" xfId="0" applyFont="1" applyBorder="1" applyAlignment="1">
      <alignment horizontal="left"/>
    </xf>
    <xf numFmtId="0" fontId="13" fillId="0" borderId="25" xfId="0" applyFont="1" applyBorder="1"/>
    <xf numFmtId="3" fontId="13" fillId="0" borderId="25" xfId="0" applyNumberFormat="1" applyFont="1" applyBorder="1"/>
    <xf numFmtId="4" fontId="13" fillId="0" borderId="25" xfId="0" applyNumberFormat="1" applyFont="1" applyBorder="1"/>
    <xf numFmtId="4" fontId="13" fillId="0" borderId="26" xfId="0" applyNumberFormat="1" applyFont="1" applyBorder="1"/>
    <xf numFmtId="0" fontId="13" fillId="0" borderId="4" xfId="0" applyFont="1" applyBorder="1" applyAlignment="1">
      <alignment horizontal="center"/>
    </xf>
    <xf numFmtId="4" fontId="13" fillId="0" borderId="27" xfId="0" applyNumberFormat="1" applyFont="1" applyBorder="1"/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left" vertical="top"/>
    </xf>
    <xf numFmtId="3" fontId="13" fillId="0" borderId="4" xfId="0" applyNumberFormat="1" applyFont="1" applyBorder="1" applyAlignment="1">
      <alignment vertical="top"/>
    </xf>
    <xf numFmtId="4" fontId="13" fillId="0" borderId="4" xfId="0" applyNumberFormat="1" applyFont="1" applyBorder="1" applyAlignment="1">
      <alignment vertical="top"/>
    </xf>
    <xf numFmtId="4" fontId="13" fillId="0" borderId="27" xfId="0" applyNumberFormat="1" applyFont="1" applyBorder="1" applyAlignment="1">
      <alignment vertical="top"/>
    </xf>
    <xf numFmtId="49" fontId="13" fillId="0" borderId="4" xfId="0" applyNumberFormat="1" applyFont="1" applyBorder="1" applyAlignment="1">
      <alignment wrapText="1"/>
    </xf>
    <xf numFmtId="0" fontId="13" fillId="2" borderId="19" xfId="0" applyFont="1" applyFill="1" applyBorder="1"/>
    <xf numFmtId="3" fontId="13" fillId="2" borderId="19" xfId="0" applyNumberFormat="1" applyFont="1" applyFill="1" applyBorder="1"/>
    <xf numFmtId="0" fontId="13" fillId="0" borderId="15" xfId="0" applyFont="1" applyFill="1" applyBorder="1" applyAlignment="1">
      <alignment horizontal="center" vertical="top"/>
    </xf>
    <xf numFmtId="0" fontId="6" fillId="0" borderId="4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3" xfId="0" applyFont="1" applyBorder="1" applyAlignment="1">
      <alignment horizontal="left"/>
    </xf>
    <xf numFmtId="0" fontId="22" fillId="0" borderId="3" xfId="0" applyFont="1" applyBorder="1" applyAlignment="1">
      <alignment wrapText="1"/>
    </xf>
    <xf numFmtId="3" fontId="22" fillId="0" borderId="3" xfId="0" applyNumberFormat="1" applyFont="1" applyBorder="1"/>
    <xf numFmtId="4" fontId="22" fillId="0" borderId="3" xfId="0" applyNumberFormat="1" applyFont="1" applyBorder="1"/>
    <xf numFmtId="4" fontId="22" fillId="0" borderId="8" xfId="0" applyNumberFormat="1" applyFont="1" applyBorder="1"/>
    <xf numFmtId="0" fontId="22" fillId="0" borderId="4" xfId="0" applyFont="1" applyBorder="1" applyAlignment="1">
      <alignment horizontal="center"/>
    </xf>
    <xf numFmtId="4" fontId="22" fillId="0" borderId="9" xfId="0" applyNumberFormat="1" applyFont="1" applyBorder="1"/>
    <xf numFmtId="3" fontId="22" fillId="0" borderId="4" xfId="0" applyNumberFormat="1" applyFont="1" applyBorder="1" applyAlignment="1">
      <alignment wrapText="1"/>
    </xf>
    <xf numFmtId="0" fontId="22" fillId="0" borderId="4" xfId="0" applyFont="1" applyFill="1" applyBorder="1" applyAlignment="1">
      <alignment horizontal="left"/>
    </xf>
    <xf numFmtId="0" fontId="22" fillId="0" borderId="4" xfId="0" applyFont="1" applyFill="1" applyBorder="1" applyAlignment="1">
      <alignment wrapText="1"/>
    </xf>
    <xf numFmtId="3" fontId="22" fillId="0" borderId="4" xfId="0" applyNumberFormat="1" applyFont="1" applyFill="1" applyBorder="1"/>
    <xf numFmtId="4" fontId="22" fillId="0" borderId="4" xfId="0" applyNumberFormat="1" applyFont="1" applyFill="1" applyBorder="1"/>
    <xf numFmtId="0" fontId="22" fillId="0" borderId="4" xfId="0" applyFont="1" applyFill="1" applyBorder="1"/>
    <xf numFmtId="0" fontId="11" fillId="0" borderId="6" xfId="0" applyFont="1" applyBorder="1" applyAlignment="1">
      <alignment horizontal="left" vertical="center"/>
    </xf>
    <xf numFmtId="0" fontId="13" fillId="0" borderId="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13" xfId="0" applyFont="1" applyBorder="1" applyAlignment="1">
      <alignment wrapText="1"/>
    </xf>
    <xf numFmtId="3" fontId="13" fillId="0" borderId="13" xfId="0" applyNumberFormat="1" applyFont="1" applyBorder="1"/>
    <xf numFmtId="4" fontId="13" fillId="0" borderId="13" xfId="0" applyNumberFormat="1" applyFont="1" applyBorder="1"/>
    <xf numFmtId="4" fontId="13" fillId="0" borderId="14" xfId="0" applyNumberFormat="1" applyFont="1" applyBorder="1"/>
    <xf numFmtId="0" fontId="13" fillId="0" borderId="18" xfId="0" applyFont="1" applyBorder="1" applyAlignment="1">
      <alignment horizontal="left"/>
    </xf>
    <xf numFmtId="0" fontId="13" fillId="0" borderId="16" xfId="0" applyFont="1" applyBorder="1" applyAlignment="1">
      <alignment wrapText="1"/>
    </xf>
    <xf numFmtId="3" fontId="13" fillId="0" borderId="16" xfId="0" applyNumberFormat="1" applyFont="1" applyBorder="1"/>
    <xf numFmtId="4" fontId="13" fillId="0" borderId="16" xfId="0" applyNumberFormat="1" applyFont="1" applyBorder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4" fontId="11" fillId="0" borderId="0" xfId="0" applyNumberFormat="1" applyFont="1"/>
    <xf numFmtId="0" fontId="12" fillId="2" borderId="30" xfId="0" applyFont="1" applyFill="1" applyBorder="1"/>
    <xf numFmtId="0" fontId="13" fillId="2" borderId="28" xfId="0" applyFont="1" applyFill="1" applyBorder="1" applyAlignment="1">
      <alignment horizontal="center"/>
    </xf>
    <xf numFmtId="4" fontId="12" fillId="2" borderId="11" xfId="0" applyNumberFormat="1" applyFont="1" applyFill="1" applyBorder="1"/>
    <xf numFmtId="0" fontId="12" fillId="2" borderId="28" xfId="0" applyFont="1" applyFill="1" applyBorder="1"/>
    <xf numFmtId="0" fontId="13" fillId="2" borderId="19" xfId="0" applyFont="1" applyFill="1" applyBorder="1" applyAlignment="1">
      <alignment horizontal="left"/>
    </xf>
    <xf numFmtId="0" fontId="19" fillId="2" borderId="30" xfId="0" applyFont="1" applyFill="1" applyBorder="1"/>
    <xf numFmtId="0" fontId="18" fillId="2" borderId="28" xfId="0" applyFont="1" applyFill="1" applyBorder="1" applyAlignment="1">
      <alignment horizontal="center"/>
    </xf>
    <xf numFmtId="0" fontId="19" fillId="2" borderId="19" xfId="0" applyFont="1" applyFill="1" applyBorder="1"/>
    <xf numFmtId="0" fontId="18" fillId="2" borderId="19" xfId="0" applyFont="1" applyFill="1" applyBorder="1"/>
    <xf numFmtId="3" fontId="18" fillId="2" borderId="19" xfId="0" applyNumberFormat="1" applyFont="1" applyFill="1" applyBorder="1"/>
    <xf numFmtId="4" fontId="18" fillId="2" borderId="19" xfId="0" applyNumberFormat="1" applyFont="1" applyFill="1" applyBorder="1"/>
    <xf numFmtId="0" fontId="12" fillId="2" borderId="19" xfId="0" applyFont="1" applyFill="1" applyBorder="1"/>
    <xf numFmtId="0" fontId="7" fillId="2" borderId="30" xfId="0" applyFont="1" applyFill="1" applyBorder="1"/>
    <xf numFmtId="0" fontId="6" fillId="2" borderId="28" xfId="0" applyFont="1" applyFill="1" applyBorder="1" applyAlignment="1">
      <alignment horizontal="center"/>
    </xf>
    <xf numFmtId="0" fontId="6" fillId="2" borderId="19" xfId="0" applyFont="1" applyFill="1" applyBorder="1"/>
    <xf numFmtId="3" fontId="6" fillId="2" borderId="19" xfId="0" applyNumberFormat="1" applyFont="1" applyFill="1" applyBorder="1"/>
    <xf numFmtId="4" fontId="6" fillId="2" borderId="19" xfId="0" applyNumberFormat="1" applyFont="1" applyFill="1" applyBorder="1"/>
    <xf numFmtId="4" fontId="7" fillId="2" borderId="19" xfId="0" applyNumberFormat="1" applyFont="1" applyFill="1" applyBorder="1"/>
    <xf numFmtId="0" fontId="7" fillId="2" borderId="28" xfId="0" applyFont="1" applyFill="1" applyBorder="1" applyAlignment="1">
      <alignment horizontal="center"/>
    </xf>
    <xf numFmtId="0" fontId="7" fillId="2" borderId="19" xfId="0" applyFont="1" applyFill="1" applyBorder="1"/>
    <xf numFmtId="3" fontId="7" fillId="2" borderId="19" xfId="0" applyNumberFormat="1" applyFont="1" applyFill="1" applyBorder="1"/>
    <xf numFmtId="0" fontId="13" fillId="2" borderId="19" xfId="0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wrapText="1"/>
    </xf>
    <xf numFmtId="0" fontId="8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6" fillId="0" borderId="0" xfId="0" applyFont="1" applyBorder="1"/>
    <xf numFmtId="0" fontId="0" fillId="0" borderId="0" xfId="0" applyBorder="1"/>
    <xf numFmtId="4" fontId="6" fillId="0" borderId="0" xfId="0" applyNumberFormat="1" applyFont="1" applyBorder="1"/>
    <xf numFmtId="4" fontId="6" fillId="0" borderId="4" xfId="0" applyNumberFormat="1" applyFont="1" applyFill="1" applyBorder="1"/>
    <xf numFmtId="0" fontId="8" fillId="0" borderId="10" xfId="0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22" fillId="0" borderId="5" xfId="0" applyFont="1" applyFill="1" applyBorder="1" applyAlignment="1">
      <alignment horizontal="left"/>
    </xf>
    <xf numFmtId="0" fontId="6" fillId="0" borderId="5" xfId="0" applyFont="1" applyBorder="1" applyAlignment="1">
      <alignment horizontal="left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6" fillId="0" borderId="5" xfId="0" applyFont="1" applyFill="1" applyBorder="1" applyAlignment="1">
      <alignment horizontal="center"/>
    </xf>
    <xf numFmtId="4" fontId="6" fillId="0" borderId="9" xfId="0" applyNumberFormat="1" applyFont="1" applyFill="1" applyBorder="1"/>
    <xf numFmtId="0" fontId="6" fillId="0" borderId="0" xfId="0" applyFont="1" applyFill="1"/>
    <xf numFmtId="0" fontId="0" fillId="0" borderId="0" xfId="0" applyFill="1"/>
    <xf numFmtId="0" fontId="6" fillId="0" borderId="5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wrapText="1"/>
    </xf>
    <xf numFmtId="3" fontId="6" fillId="0" borderId="4" xfId="0" applyNumberFormat="1" applyFon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5" xfId="0" applyFont="1" applyFill="1" applyBorder="1" applyAlignment="1">
      <alignment horizontal="left"/>
    </xf>
    <xf numFmtId="3" fontId="6" fillId="0" borderId="4" xfId="0" applyNumberFormat="1" applyFont="1" applyBorder="1" applyAlignment="1"/>
    <xf numFmtId="4" fontId="6" fillId="0" borderId="4" xfId="0" applyNumberFormat="1" applyFont="1" applyBorder="1" applyAlignment="1"/>
    <xf numFmtId="4" fontId="6" fillId="0" borderId="9" xfId="0" applyNumberFormat="1" applyFont="1" applyBorder="1" applyAlignment="1"/>
    <xf numFmtId="3" fontId="22" fillId="0" borderId="4" xfId="0" applyNumberFormat="1" applyFont="1" applyBorder="1" applyAlignment="1"/>
    <xf numFmtId="4" fontId="22" fillId="0" borderId="4" xfId="0" applyNumberFormat="1" applyFont="1" applyBorder="1" applyAlignment="1"/>
    <xf numFmtId="4" fontId="22" fillId="0" borderId="9" xfId="0" applyNumberFormat="1" applyFont="1" applyBorder="1" applyAlignment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6" fillId="0" borderId="25" xfId="0" applyFont="1" applyFill="1" applyBorder="1" applyAlignment="1">
      <alignment vertical="center" wrapText="1"/>
    </xf>
    <xf numFmtId="0" fontId="18" fillId="0" borderId="25" xfId="0" applyFont="1" applyBorder="1" applyAlignment="1">
      <alignment horizontal="right" vertical="center" wrapText="1"/>
    </xf>
    <xf numFmtId="4" fontId="18" fillId="0" borderId="3" xfId="0" applyNumberFormat="1" applyFont="1" applyBorder="1" applyAlignment="1">
      <alignment horizontal="right"/>
    </xf>
    <xf numFmtId="4" fontId="18" fillId="0" borderId="8" xfId="0" applyNumberFormat="1" applyFont="1" applyBorder="1" applyAlignment="1">
      <alignment horizontal="right"/>
    </xf>
    <xf numFmtId="0" fontId="6" fillId="0" borderId="4" xfId="0" applyFont="1" applyFill="1" applyBorder="1" applyAlignment="1">
      <alignment vertical="center" wrapText="1"/>
    </xf>
    <xf numFmtId="4" fontId="18" fillId="0" borderId="9" xfId="0" applyNumberFormat="1" applyFont="1" applyBorder="1" applyAlignment="1">
      <alignment horizontal="right"/>
    </xf>
    <xf numFmtId="3" fontId="18" fillId="0" borderId="4" xfId="0" applyNumberFormat="1" applyFont="1" applyBorder="1" applyAlignment="1">
      <alignment horizontal="right" vertical="center" wrapText="1"/>
    </xf>
    <xf numFmtId="3" fontId="18" fillId="0" borderId="4" xfId="0" applyNumberFormat="1" applyFont="1" applyBorder="1" applyAlignment="1">
      <alignment horizontal="right"/>
    </xf>
    <xf numFmtId="0" fontId="6" fillId="0" borderId="4" xfId="0" applyFont="1" applyFill="1" applyBorder="1" applyAlignment="1">
      <alignment horizontal="left"/>
    </xf>
    <xf numFmtId="0" fontId="13" fillId="0" borderId="4" xfId="0" applyFont="1" applyBorder="1" applyAlignment="1"/>
    <xf numFmtId="0" fontId="6" fillId="0" borderId="4" xfId="0" applyFont="1" applyFill="1" applyBorder="1"/>
    <xf numFmtId="3" fontId="18" fillId="0" borderId="4" xfId="0" applyNumberFormat="1" applyFont="1" applyFill="1" applyBorder="1" applyAlignment="1">
      <alignment horizontal="right"/>
    </xf>
    <xf numFmtId="4" fontId="18" fillId="0" borderId="4" xfId="0" applyNumberFormat="1" applyFont="1" applyFill="1" applyBorder="1" applyAlignment="1">
      <alignment horizontal="right"/>
    </xf>
    <xf numFmtId="4" fontId="18" fillId="0" borderId="9" xfId="0" applyNumberFormat="1" applyFont="1" applyFill="1" applyBorder="1" applyAlignment="1">
      <alignment horizontal="right"/>
    </xf>
    <xf numFmtId="0" fontId="7" fillId="0" borderId="13" xfId="0" applyFont="1" applyBorder="1" applyAlignment="1">
      <alignment horizontal="center"/>
    </xf>
    <xf numFmtId="0" fontId="13" fillId="0" borderId="13" xfId="0" applyFont="1" applyBorder="1" applyAlignment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13" fillId="0" borderId="1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/>
    </xf>
    <xf numFmtId="0" fontId="7" fillId="2" borderId="19" xfId="0" applyFont="1" applyFill="1" applyBorder="1" applyAlignment="1"/>
    <xf numFmtId="0" fontId="7" fillId="2" borderId="19" xfId="0" applyFont="1" applyFill="1" applyBorder="1" applyAlignment="1">
      <alignment wrapText="1"/>
    </xf>
    <xf numFmtId="44" fontId="7" fillId="2" borderId="19" xfId="0" applyNumberFormat="1" applyFont="1" applyFill="1" applyBorder="1"/>
    <xf numFmtId="44" fontId="7" fillId="2" borderId="31" xfId="0" applyNumberFormat="1" applyFont="1" applyFill="1" applyBorder="1"/>
    <xf numFmtId="44" fontId="12" fillId="2" borderId="19" xfId="0" applyNumberFormat="1" applyFont="1" applyFill="1" applyBorder="1"/>
    <xf numFmtId="44" fontId="12" fillId="2" borderId="31" xfId="0" applyNumberFormat="1" applyFont="1" applyFill="1" applyBorder="1"/>
    <xf numFmtId="44" fontId="12" fillId="2" borderId="11" xfId="0" applyNumberFormat="1" applyFont="1" applyFill="1" applyBorder="1"/>
    <xf numFmtId="44" fontId="12" fillId="2" borderId="32" xfId="0" applyNumberFormat="1" applyFont="1" applyFill="1" applyBorder="1"/>
    <xf numFmtId="44" fontId="19" fillId="2" borderId="19" xfId="0" applyNumberFormat="1" applyFont="1" applyFill="1" applyBorder="1"/>
    <xf numFmtId="44" fontId="19" fillId="2" borderId="31" xfId="0" applyNumberFormat="1" applyFont="1" applyFill="1" applyBorder="1"/>
    <xf numFmtId="0" fontId="22" fillId="0" borderId="0" xfId="0" applyFont="1" applyBorder="1" applyAlignment="1">
      <alignment wrapText="1"/>
    </xf>
    <xf numFmtId="0" fontId="7" fillId="2" borderId="28" xfId="0" applyFont="1" applyFill="1" applyBorder="1" applyAlignment="1">
      <alignment horizontal="left" wrapText="1"/>
    </xf>
    <xf numFmtId="0" fontId="13" fillId="0" borderId="4" xfId="0" applyFont="1" applyFill="1" applyBorder="1" applyAlignment="1">
      <alignment horizontal="center"/>
    </xf>
    <xf numFmtId="0" fontId="13" fillId="0" borderId="4" xfId="0" applyFont="1" applyFill="1" applyBorder="1" applyAlignment="1"/>
    <xf numFmtId="0" fontId="22" fillId="0" borderId="4" xfId="0" applyFont="1" applyFill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7" fillId="2" borderId="30" xfId="0" applyFont="1" applyFill="1" applyBorder="1" applyAlignment="1">
      <alignment horizontal="left" vertical="center" wrapText="1"/>
    </xf>
    <xf numFmtId="0" fontId="13" fillId="0" borderId="33" xfId="0" applyFont="1" applyBorder="1" applyAlignment="1">
      <alignment horizontal="left"/>
    </xf>
    <xf numFmtId="3" fontId="13" fillId="0" borderId="3" xfId="0" applyNumberFormat="1" applyFont="1" applyBorder="1" applyAlignment="1"/>
    <xf numFmtId="4" fontId="13" fillId="0" borderId="3" xfId="0" applyNumberFormat="1" applyFont="1" applyBorder="1" applyAlignment="1"/>
    <xf numFmtId="4" fontId="13" fillId="0" borderId="8" xfId="0" applyNumberFormat="1" applyFont="1" applyBorder="1" applyAlignment="1"/>
    <xf numFmtId="3" fontId="13" fillId="0" borderId="4" xfId="0" applyNumberFormat="1" applyFont="1" applyBorder="1" applyAlignment="1"/>
    <xf numFmtId="4" fontId="13" fillId="0" borderId="4" xfId="0" applyNumberFormat="1" applyFont="1" applyBorder="1" applyAlignment="1"/>
    <xf numFmtId="4" fontId="13" fillId="0" borderId="9" xfId="0" applyNumberFormat="1" applyFont="1" applyBorder="1" applyAlignment="1"/>
    <xf numFmtId="3" fontId="13" fillId="0" borderId="16" xfId="0" applyNumberFormat="1" applyFont="1" applyBorder="1" applyAlignment="1"/>
    <xf numFmtId="4" fontId="13" fillId="0" borderId="16" xfId="0" applyNumberFormat="1" applyFont="1" applyBorder="1" applyAlignment="1"/>
    <xf numFmtId="4" fontId="13" fillId="0" borderId="20" xfId="0" applyNumberFormat="1" applyFont="1" applyBorder="1" applyAlignment="1"/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wrapText="1"/>
    </xf>
    <xf numFmtId="0" fontId="6" fillId="0" borderId="4" xfId="0" applyFont="1" applyBorder="1" applyAlignment="1">
      <alignment vertical="center" wrapText="1"/>
    </xf>
    <xf numFmtId="0" fontId="18" fillId="2" borderId="19" xfId="0" applyFont="1" applyFill="1" applyBorder="1" applyAlignment="1">
      <alignment horizontal="right"/>
    </xf>
    <xf numFmtId="44" fontId="7" fillId="2" borderId="19" xfId="0" applyNumberFormat="1" applyFont="1" applyFill="1" applyBorder="1" applyAlignment="1">
      <alignment horizontal="right"/>
    </xf>
    <xf numFmtId="44" fontId="7" fillId="2" borderId="31" xfId="0" applyNumberFormat="1" applyFont="1" applyFill="1" applyBorder="1" applyAlignment="1">
      <alignment horizontal="right"/>
    </xf>
    <xf numFmtId="0" fontId="3" fillId="0" borderId="10" xfId="0" applyFont="1" applyBorder="1" applyAlignment="1"/>
    <xf numFmtId="0" fontId="3" fillId="0" borderId="6" xfId="0" applyFont="1" applyBorder="1" applyAlignment="1"/>
    <xf numFmtId="0" fontId="3" fillId="0" borderId="2" xfId="0" applyFont="1" applyBorder="1" applyAlignment="1">
      <alignment wrapText="1"/>
    </xf>
    <xf numFmtId="0" fontId="7" fillId="0" borderId="12" xfId="0" applyFont="1" applyBorder="1" applyAlignment="1">
      <alignment horizontal="center"/>
    </xf>
    <xf numFmtId="0" fontId="6" fillId="0" borderId="3" xfId="0" applyFont="1" applyBorder="1" applyAlignment="1"/>
    <xf numFmtId="3" fontId="6" fillId="0" borderId="12" xfId="0" applyNumberFormat="1" applyFont="1" applyBorder="1"/>
    <xf numFmtId="0" fontId="6" fillId="0" borderId="4" xfId="0" applyFont="1" applyBorder="1" applyAlignment="1"/>
    <xf numFmtId="3" fontId="6" fillId="0" borderId="0" xfId="0" applyNumberFormat="1" applyFont="1" applyBorder="1"/>
    <xf numFmtId="0" fontId="6" fillId="0" borderId="4" xfId="0" applyFont="1" applyFill="1" applyBorder="1" applyAlignment="1"/>
    <xf numFmtId="0" fontId="6" fillId="0" borderId="5" xfId="0" applyFont="1" applyBorder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23" fillId="2" borderId="30" xfId="0" applyFont="1" applyFill="1" applyBorder="1"/>
    <xf numFmtId="0" fontId="23" fillId="2" borderId="28" xfId="0" applyFont="1" applyFill="1" applyBorder="1" applyAlignment="1">
      <alignment horizontal="center"/>
    </xf>
    <xf numFmtId="0" fontId="23" fillId="2" borderId="19" xfId="0" applyFont="1" applyFill="1" applyBorder="1"/>
    <xf numFmtId="3" fontId="23" fillId="2" borderId="19" xfId="0" applyNumberFormat="1" applyFont="1" applyFill="1" applyBorder="1"/>
    <xf numFmtId="4" fontId="23" fillId="2" borderId="19" xfId="0" applyNumberFormat="1" applyFont="1" applyFill="1" applyBorder="1"/>
    <xf numFmtId="44" fontId="23" fillId="2" borderId="19" xfId="0" applyNumberFormat="1" applyFont="1" applyFill="1" applyBorder="1"/>
    <xf numFmtId="44" fontId="23" fillId="2" borderId="31" xfId="0" applyNumberFormat="1" applyFont="1" applyFill="1" applyBorder="1"/>
    <xf numFmtId="4" fontId="6" fillId="0" borderId="34" xfId="0" applyNumberFormat="1" applyFont="1" applyBorder="1"/>
    <xf numFmtId="0" fontId="6" fillId="0" borderId="3" xfId="0" applyFont="1" applyBorder="1" applyAlignment="1">
      <alignment horizontal="left" wrapText="1"/>
    </xf>
    <xf numFmtId="0" fontId="7" fillId="2" borderId="28" xfId="0" applyFont="1" applyFill="1" applyBorder="1"/>
    <xf numFmtId="0" fontId="6" fillId="2" borderId="19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8" fillId="0" borderId="35" xfId="0" applyFont="1" applyBorder="1" applyAlignment="1">
      <alignment horizontal="left"/>
    </xf>
    <xf numFmtId="3" fontId="8" fillId="0" borderId="35" xfId="0" applyNumberFormat="1" applyFont="1" applyBorder="1" applyAlignment="1">
      <alignment horizontal="left"/>
    </xf>
    <xf numFmtId="4" fontId="8" fillId="0" borderId="35" xfId="0" applyNumberFormat="1" applyFont="1" applyBorder="1" applyAlignment="1">
      <alignment horizontal="left"/>
    </xf>
    <xf numFmtId="0" fontId="0" fillId="0" borderId="36" xfId="0" applyFont="1" applyBorder="1"/>
    <xf numFmtId="0" fontId="0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left"/>
    </xf>
    <xf numFmtId="0" fontId="0" fillId="0" borderId="38" xfId="0" applyFont="1" applyBorder="1"/>
    <xf numFmtId="3" fontId="0" fillId="0" borderId="38" xfId="0" applyNumberFormat="1" applyFont="1" applyBorder="1" applyAlignment="1">
      <alignment horizontal="center"/>
    </xf>
    <xf numFmtId="4" fontId="0" fillId="0" borderId="38" xfId="0" applyNumberFormat="1" applyFont="1" applyBorder="1" applyAlignment="1">
      <alignment horizontal="center"/>
    </xf>
    <xf numFmtId="4" fontId="0" fillId="0" borderId="39" xfId="0" applyNumberFormat="1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6" fillId="0" borderId="40" xfId="0" applyFont="1" applyBorder="1"/>
    <xf numFmtId="3" fontId="6" fillId="0" borderId="40" xfId="0" applyNumberFormat="1" applyFont="1" applyBorder="1"/>
    <xf numFmtId="4" fontId="6" fillId="0" borderId="40" xfId="0" applyNumberFormat="1" applyFont="1" applyBorder="1"/>
    <xf numFmtId="4" fontId="6" fillId="0" borderId="41" xfId="0" applyNumberFormat="1" applyFont="1" applyBorder="1"/>
    <xf numFmtId="0" fontId="6" fillId="0" borderId="42" xfId="0" applyFont="1" applyBorder="1" applyAlignment="1">
      <alignment horizontal="center"/>
    </xf>
    <xf numFmtId="0" fontId="6" fillId="0" borderId="43" xfId="0" applyFont="1" applyBorder="1" applyAlignment="1">
      <alignment horizontal="left"/>
    </xf>
    <xf numFmtId="0" fontId="6" fillId="0" borderId="43" xfId="0" applyFont="1" applyBorder="1"/>
    <xf numFmtId="3" fontId="6" fillId="0" borderId="43" xfId="0" applyNumberFormat="1" applyFont="1" applyBorder="1" applyAlignment="1">
      <alignment horizontal="right"/>
    </xf>
    <xf numFmtId="2" fontId="6" fillId="0" borderId="43" xfId="0" applyNumberFormat="1" applyFont="1" applyBorder="1"/>
    <xf numFmtId="4" fontId="6" fillId="0" borderId="43" xfId="0" applyNumberFormat="1" applyFont="1" applyBorder="1"/>
    <xf numFmtId="4" fontId="6" fillId="0" borderId="44" xfId="0" applyNumberFormat="1" applyFont="1" applyBorder="1"/>
    <xf numFmtId="0" fontId="6" fillId="0" borderId="42" xfId="0" applyFont="1" applyBorder="1" applyAlignment="1">
      <alignment horizontal="left"/>
    </xf>
    <xf numFmtId="0" fontId="6" fillId="0" borderId="43" xfId="0" applyFont="1" applyBorder="1" applyAlignment="1">
      <alignment wrapText="1"/>
    </xf>
    <xf numFmtId="3" fontId="6" fillId="0" borderId="43" xfId="0" applyNumberFormat="1" applyFont="1" applyBorder="1"/>
    <xf numFmtId="0" fontId="6" fillId="0" borderId="43" xfId="0" applyFont="1" applyBorder="1" applyAlignment="1"/>
    <xf numFmtId="4" fontId="6" fillId="0" borderId="45" xfId="0" applyNumberFormat="1" applyFont="1" applyBorder="1"/>
    <xf numFmtId="0" fontId="6" fillId="0" borderId="42" xfId="0" applyFont="1" applyBorder="1" applyAlignment="1">
      <alignment horizontal="left" wrapText="1"/>
    </xf>
    <xf numFmtId="4" fontId="6" fillId="0" borderId="46" xfId="0" applyNumberFormat="1" applyFont="1" applyBorder="1"/>
    <xf numFmtId="0" fontId="6" fillId="0" borderId="43" xfId="0" applyFont="1" applyBorder="1" applyAlignment="1">
      <alignment horizontal="left" wrapText="1"/>
    </xf>
    <xf numFmtId="49" fontId="6" fillId="0" borderId="43" xfId="0" applyNumberFormat="1" applyFont="1" applyBorder="1"/>
    <xf numFmtId="0" fontId="22" fillId="0" borderId="42" xfId="0" applyFont="1" applyBorder="1" applyAlignment="1">
      <alignment horizontal="left"/>
    </xf>
    <xf numFmtId="0" fontId="22" fillId="0" borderId="43" xfId="0" applyFont="1" applyBorder="1"/>
    <xf numFmtId="3" fontId="22" fillId="0" borderId="43" xfId="0" applyNumberFormat="1" applyFont="1" applyBorder="1"/>
    <xf numFmtId="4" fontId="22" fillId="0" borderId="43" xfId="0" applyNumberFormat="1" applyFont="1" applyBorder="1"/>
    <xf numFmtId="0" fontId="6" fillId="0" borderId="3" xfId="0" applyFont="1" applyFill="1" applyBorder="1" applyAlignment="1">
      <alignment horizontal="left" wrapText="1"/>
    </xf>
    <xf numFmtId="0" fontId="6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26" fillId="0" borderId="0" xfId="0" applyFont="1" applyAlignment="1">
      <alignment horizontal="left" indent="10"/>
    </xf>
    <xf numFmtId="0" fontId="6" fillId="0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vertical="top" wrapText="1"/>
    </xf>
    <xf numFmtId="3" fontId="6" fillId="0" borderId="3" xfId="0" applyNumberFormat="1" applyFont="1" applyFill="1" applyBorder="1" applyAlignment="1"/>
    <xf numFmtId="4" fontId="6" fillId="0" borderId="3" xfId="0" applyNumberFormat="1" applyFont="1" applyFill="1" applyBorder="1"/>
    <xf numFmtId="4" fontId="6" fillId="0" borderId="8" xfId="0" applyNumberFormat="1" applyFont="1" applyFill="1" applyBorder="1"/>
    <xf numFmtId="0" fontId="6" fillId="0" borderId="4" xfId="0" applyFont="1" applyFill="1" applyBorder="1" applyAlignment="1">
      <alignment vertical="top" wrapText="1"/>
    </xf>
    <xf numFmtId="3" fontId="6" fillId="0" borderId="4" xfId="0" applyNumberFormat="1" applyFont="1" applyFill="1" applyBorder="1" applyAlignment="1">
      <alignment wrapText="1"/>
    </xf>
    <xf numFmtId="0" fontId="7" fillId="2" borderId="19" xfId="0" applyFont="1" applyFill="1" applyBorder="1" applyAlignment="1">
      <alignment horizontal="left"/>
    </xf>
    <xf numFmtId="0" fontId="2" fillId="0" borderId="0" xfId="0" applyFont="1" applyBorder="1" applyAlignment="1">
      <alignment wrapText="1"/>
    </xf>
    <xf numFmtId="3" fontId="6" fillId="0" borderId="13" xfId="0" applyNumberFormat="1" applyFont="1" applyBorder="1"/>
    <xf numFmtId="0" fontId="22" fillId="0" borderId="4" xfId="0" applyFont="1" applyFill="1" applyBorder="1" applyAlignment="1">
      <alignment horizontal="left" wrapText="1"/>
    </xf>
    <xf numFmtId="0" fontId="6" fillId="0" borderId="16" xfId="0" applyFont="1" applyFill="1" applyBorder="1" applyAlignment="1">
      <alignment wrapText="1"/>
    </xf>
    <xf numFmtId="0" fontId="6" fillId="0" borderId="13" xfId="0" applyFont="1" applyBorder="1" applyAlignment="1">
      <alignment horizontal="left"/>
    </xf>
    <xf numFmtId="0" fontId="6" fillId="0" borderId="13" xfId="0" applyFont="1" applyBorder="1" applyAlignment="1">
      <alignment horizontal="left" wrapText="1"/>
    </xf>
    <xf numFmtId="0" fontId="6" fillId="0" borderId="16" xfId="0" applyFont="1" applyFill="1" applyBorder="1" applyAlignment="1">
      <alignment horizontal="left" wrapText="1"/>
    </xf>
    <xf numFmtId="0" fontId="9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8" fillId="0" borderId="10" xfId="0" applyFont="1" applyFill="1" applyBorder="1" applyAlignment="1">
      <alignment horizontal="left"/>
    </xf>
    <xf numFmtId="3" fontId="0" fillId="0" borderId="0" xfId="0" applyNumberFormat="1" applyFill="1"/>
    <xf numFmtId="4" fontId="0" fillId="0" borderId="0" xfId="0" applyNumberFormat="1" applyFill="1"/>
    <xf numFmtId="0" fontId="0" fillId="0" borderId="1" xfId="0" applyFill="1" applyBorder="1"/>
    <xf numFmtId="0" fontId="0" fillId="0" borderId="6" xfId="0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2" xfId="0" applyFill="1" applyBorder="1"/>
    <xf numFmtId="3" fontId="0" fillId="0" borderId="2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wrapText="1"/>
    </xf>
    <xf numFmtId="3" fontId="6" fillId="0" borderId="13" xfId="0" applyNumberFormat="1" applyFont="1" applyFill="1" applyBorder="1" applyAlignment="1"/>
    <xf numFmtId="4" fontId="6" fillId="0" borderId="13" xfId="0" applyNumberFormat="1" applyFont="1" applyFill="1" applyBorder="1" applyAlignment="1"/>
    <xf numFmtId="4" fontId="6" fillId="0" borderId="14" xfId="0" applyNumberFormat="1" applyFont="1" applyFill="1" applyBorder="1" applyAlignment="1"/>
    <xf numFmtId="3" fontId="6" fillId="0" borderId="4" xfId="0" applyNumberFormat="1" applyFont="1" applyFill="1" applyBorder="1" applyAlignment="1"/>
    <xf numFmtId="4" fontId="6" fillId="0" borderId="4" xfId="0" applyNumberFormat="1" applyFont="1" applyFill="1" applyBorder="1" applyAlignment="1"/>
    <xf numFmtId="4" fontId="6" fillId="0" borderId="9" xfId="0" applyNumberFormat="1" applyFont="1" applyFill="1" applyBorder="1" applyAlignment="1"/>
    <xf numFmtId="0" fontId="6" fillId="0" borderId="18" xfId="0" applyFont="1" applyFill="1" applyBorder="1" applyAlignment="1">
      <alignment horizontal="left"/>
    </xf>
    <xf numFmtId="3" fontId="6" fillId="0" borderId="16" xfId="0" applyNumberFormat="1" applyFont="1" applyFill="1" applyBorder="1" applyAlignment="1"/>
    <xf numFmtId="4" fontId="6" fillId="0" borderId="16" xfId="0" applyNumberFormat="1" applyFont="1" applyFill="1" applyBorder="1" applyAlignment="1"/>
    <xf numFmtId="4" fontId="6" fillId="0" borderId="20" xfId="0" applyNumberFormat="1" applyFont="1" applyFill="1" applyBorder="1" applyAlignment="1"/>
    <xf numFmtId="0" fontId="6" fillId="2" borderId="28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vertical="center" wrapText="1"/>
    </xf>
    <xf numFmtId="3" fontId="7" fillId="2" borderId="19" xfId="0" applyNumberFormat="1" applyFont="1" applyFill="1" applyBorder="1" applyAlignment="1">
      <alignment vertical="center"/>
    </xf>
    <xf numFmtId="4" fontId="7" fillId="2" borderId="19" xfId="0" applyNumberFormat="1" applyFont="1" applyFill="1" applyBorder="1" applyAlignment="1">
      <alignment vertical="center"/>
    </xf>
    <xf numFmtId="44" fontId="7" fillId="2" borderId="19" xfId="0" applyNumberFormat="1" applyFont="1" applyFill="1" applyBorder="1" applyAlignment="1">
      <alignment vertical="center"/>
    </xf>
    <xf numFmtId="44" fontId="7" fillId="2" borderId="31" xfId="0" applyNumberFormat="1" applyFont="1" applyFill="1" applyBorder="1" applyAlignment="1">
      <alignment vertical="center"/>
    </xf>
    <xf numFmtId="0" fontId="7" fillId="2" borderId="49" xfId="0" applyFont="1" applyFill="1" applyBorder="1"/>
    <xf numFmtId="0" fontId="7" fillId="2" borderId="50" xfId="0" applyFont="1" applyFill="1" applyBorder="1" applyAlignment="1">
      <alignment horizontal="center"/>
    </xf>
    <xf numFmtId="0" fontId="7" fillId="2" borderId="51" xfId="0" applyFont="1" applyFill="1" applyBorder="1"/>
    <xf numFmtId="3" fontId="7" fillId="2" borderId="51" xfId="0" applyNumberFormat="1" applyFont="1" applyFill="1" applyBorder="1"/>
    <xf numFmtId="4" fontId="7" fillId="2" borderId="51" xfId="0" applyNumberFormat="1" applyFont="1" applyFill="1" applyBorder="1"/>
    <xf numFmtId="0" fontId="6" fillId="0" borderId="42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left"/>
    </xf>
    <xf numFmtId="0" fontId="6" fillId="0" borderId="43" xfId="0" applyFont="1" applyFill="1" applyBorder="1" applyAlignment="1">
      <alignment wrapText="1"/>
    </xf>
    <xf numFmtId="3" fontId="6" fillId="0" borderId="43" xfId="0" applyNumberFormat="1" applyFont="1" applyFill="1" applyBorder="1"/>
    <xf numFmtId="4" fontId="6" fillId="0" borderId="43" xfId="0" applyNumberFormat="1" applyFont="1" applyFill="1" applyBorder="1"/>
    <xf numFmtId="4" fontId="6" fillId="0" borderId="44" xfId="0" applyNumberFormat="1" applyFont="1" applyFill="1" applyBorder="1"/>
    <xf numFmtId="0" fontId="27" fillId="0" borderId="0" xfId="0" applyFont="1"/>
    <xf numFmtId="0" fontId="6" fillId="0" borderId="0" xfId="0" applyFont="1" applyFill="1" applyBorder="1" applyAlignment="1">
      <alignment horizontal="left"/>
    </xf>
    <xf numFmtId="3" fontId="6" fillId="0" borderId="13" xfId="0" applyNumberFormat="1" applyFont="1" applyFill="1" applyBorder="1"/>
    <xf numFmtId="4" fontId="6" fillId="0" borderId="13" xfId="0" applyNumberFormat="1" applyFont="1" applyFill="1" applyBorder="1"/>
    <xf numFmtId="4" fontId="6" fillId="0" borderId="14" xfId="0" applyNumberFormat="1" applyFont="1" applyFill="1" applyBorder="1"/>
    <xf numFmtId="0" fontId="25" fillId="0" borderId="4" xfId="0" applyFont="1" applyBorder="1" applyAlignment="1">
      <alignment wrapText="1"/>
    </xf>
    <xf numFmtId="0" fontId="28" fillId="2" borderId="19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5" fillId="0" borderId="4" xfId="0" applyFont="1" applyBorder="1" applyAlignment="1">
      <alignment horizontal="left"/>
    </xf>
    <xf numFmtId="0" fontId="25" fillId="0" borderId="4" xfId="0" applyFont="1" applyFill="1" applyBorder="1" applyAlignment="1">
      <alignment wrapText="1"/>
    </xf>
    <xf numFmtId="0" fontId="30" fillId="0" borderId="0" xfId="0" applyFont="1"/>
    <xf numFmtId="0" fontId="29" fillId="0" borderId="10" xfId="0" applyFont="1" applyBorder="1" applyAlignment="1">
      <alignment horizontal="left"/>
    </xf>
    <xf numFmtId="0" fontId="31" fillId="0" borderId="3" xfId="0" applyFont="1" applyBorder="1" applyAlignment="1">
      <alignment wrapText="1"/>
    </xf>
    <xf numFmtId="3" fontId="31" fillId="0" borderId="3" xfId="0" applyNumberFormat="1" applyFont="1" applyBorder="1"/>
    <xf numFmtId="4" fontId="31" fillId="0" borderId="3" xfId="0" applyNumberFormat="1" applyFont="1" applyBorder="1"/>
    <xf numFmtId="4" fontId="31" fillId="0" borderId="8" xfId="0" applyNumberFormat="1" applyFont="1" applyBorder="1"/>
    <xf numFmtId="0" fontId="31" fillId="0" borderId="0" xfId="0" applyFont="1"/>
    <xf numFmtId="0" fontId="31" fillId="0" borderId="5" xfId="0" applyFont="1" applyBorder="1" applyAlignment="1">
      <alignment horizontal="center"/>
    </xf>
    <xf numFmtId="0" fontId="31" fillId="0" borderId="4" xfId="0" applyFont="1" applyBorder="1" applyAlignment="1">
      <alignment wrapText="1"/>
    </xf>
    <xf numFmtId="3" fontId="31" fillId="0" borderId="4" xfId="0" applyNumberFormat="1" applyFont="1" applyBorder="1"/>
    <xf numFmtId="4" fontId="31" fillId="0" borderId="13" xfId="0" applyNumberFormat="1" applyFont="1" applyBorder="1"/>
    <xf numFmtId="4" fontId="31" fillId="0" borderId="4" xfId="0" applyNumberFormat="1" applyFont="1" applyBorder="1"/>
    <xf numFmtId="4" fontId="31" fillId="0" borderId="9" xfId="0" applyNumberFormat="1" applyFont="1" applyBorder="1"/>
    <xf numFmtId="0" fontId="32" fillId="0" borderId="47" xfId="0" applyFont="1" applyBorder="1" applyAlignment="1">
      <alignment horizontal="center" vertical="center"/>
    </xf>
    <xf numFmtId="0" fontId="32" fillId="4" borderId="30" xfId="0" applyFont="1" applyFill="1" applyBorder="1"/>
    <xf numFmtId="0" fontId="32" fillId="4" borderId="28" xfId="0" applyFont="1" applyFill="1" applyBorder="1" applyAlignment="1">
      <alignment horizontal="center"/>
    </xf>
    <xf numFmtId="0" fontId="32" fillId="4" borderId="19" xfId="0" applyFont="1" applyFill="1" applyBorder="1" applyAlignment="1">
      <alignment wrapText="1"/>
    </xf>
    <xf numFmtId="3" fontId="32" fillId="4" borderId="19" xfId="0" applyNumberFormat="1" applyFont="1" applyFill="1" applyBorder="1"/>
    <xf numFmtId="4" fontId="32" fillId="4" borderId="19" xfId="0" applyNumberFormat="1" applyFont="1" applyFill="1" applyBorder="1"/>
    <xf numFmtId="0" fontId="31" fillId="0" borderId="0" xfId="0" applyFont="1" applyBorder="1" applyAlignment="1">
      <alignment horizontal="left"/>
    </xf>
    <xf numFmtId="0" fontId="31" fillId="0" borderId="5" xfId="0" applyFont="1" applyBorder="1" applyAlignment="1">
      <alignment horizontal="left"/>
    </xf>
    <xf numFmtId="0" fontId="31" fillId="0" borderId="5" xfId="0" applyFont="1" applyBorder="1" applyAlignment="1">
      <alignment horizontal="left" wrapText="1"/>
    </xf>
    <xf numFmtId="0" fontId="31" fillId="0" borderId="3" xfId="0" applyFont="1" applyBorder="1" applyAlignment="1">
      <alignment horizontal="center"/>
    </xf>
    <xf numFmtId="164" fontId="32" fillId="4" borderId="19" xfId="0" applyNumberFormat="1" applyFont="1" applyFill="1" applyBorder="1"/>
    <xf numFmtId="164" fontId="32" fillId="4" borderId="31" xfId="0" applyNumberFormat="1" applyFont="1" applyFill="1" applyBorder="1"/>
    <xf numFmtId="0" fontId="0" fillId="0" borderId="0" xfId="0" applyAlignment="1">
      <alignment horizontal="left"/>
    </xf>
    <xf numFmtId="0" fontId="22" fillId="0" borderId="16" xfId="0" applyFont="1" applyFill="1" applyBorder="1" applyAlignment="1">
      <alignment wrapText="1"/>
    </xf>
    <xf numFmtId="3" fontId="22" fillId="0" borderId="16" xfId="0" applyNumberFormat="1" applyFont="1" applyBorder="1" applyAlignment="1"/>
    <xf numFmtId="4" fontId="22" fillId="0" borderId="16" xfId="0" applyNumberFormat="1" applyFont="1" applyBorder="1" applyAlignment="1"/>
    <xf numFmtId="4" fontId="22" fillId="0" borderId="20" xfId="0" applyNumberFormat="1" applyFont="1" applyBorder="1" applyAlignment="1"/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31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3" fontId="0" fillId="0" borderId="0" xfId="0" applyNumberFormat="1"/>
    <xf numFmtId="3" fontId="0" fillId="0" borderId="2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0" fontId="29" fillId="0" borderId="10" xfId="0" applyFont="1" applyBorder="1" applyAlignment="1">
      <alignment horizontal="left"/>
    </xf>
    <xf numFmtId="0" fontId="0" fillId="0" borderId="0" xfId="0" applyAlignment="1"/>
    <xf numFmtId="0" fontId="30" fillId="0" borderId="0" xfId="0" applyFont="1"/>
    <xf numFmtId="0" fontId="0" fillId="0" borderId="6" xfId="0" applyBorder="1" applyAlignment="1">
      <alignment horizontal="left"/>
    </xf>
    <xf numFmtId="0" fontId="31" fillId="0" borderId="0" xfId="0" applyFont="1" applyBorder="1" applyAlignment="1">
      <alignment horizontal="left"/>
    </xf>
    <xf numFmtId="0" fontId="31" fillId="0" borderId="5" xfId="0" applyFont="1" applyBorder="1" applyAlignment="1">
      <alignment horizontal="left"/>
    </xf>
    <xf numFmtId="0" fontId="31" fillId="0" borderId="4" xfId="0" applyFont="1" applyBorder="1" applyAlignment="1"/>
    <xf numFmtId="3" fontId="31" fillId="0" borderId="4" xfId="0" applyNumberFormat="1" applyFont="1" applyBorder="1" applyAlignment="1"/>
    <xf numFmtId="4" fontId="31" fillId="0" borderId="4" xfId="0" applyNumberFormat="1" applyFont="1" applyBorder="1" applyAlignment="1"/>
    <xf numFmtId="0" fontId="31" fillId="0" borderId="4" xfId="0" applyFont="1" applyBorder="1" applyAlignment="1">
      <alignment wrapText="1"/>
    </xf>
    <xf numFmtId="0" fontId="6" fillId="2" borderId="28" xfId="0" applyFont="1" applyFill="1" applyBorder="1" applyAlignment="1">
      <alignment horizontal="left"/>
    </xf>
    <xf numFmtId="4" fontId="13" fillId="0" borderId="12" xfId="0" applyNumberFormat="1" applyFont="1" applyBorder="1"/>
    <xf numFmtId="44" fontId="7" fillId="2" borderId="51" xfId="0" applyNumberFormat="1" applyFont="1" applyFill="1" applyBorder="1"/>
    <xf numFmtId="44" fontId="7" fillId="2" borderId="52" xfId="0" applyNumberFormat="1" applyFont="1" applyFill="1" applyBorder="1"/>
    <xf numFmtId="0" fontId="0" fillId="0" borderId="0" xfId="0" applyAlignment="1">
      <alignment horizontal="center" wrapText="1"/>
    </xf>
    <xf numFmtId="0" fontId="34" fillId="0" borderId="62" xfId="0" applyFont="1" applyFill="1" applyBorder="1" applyAlignment="1">
      <alignment horizontal="center"/>
    </xf>
    <xf numFmtId="0" fontId="35" fillId="0" borderId="62" xfId="0" applyFont="1" applyFill="1" applyBorder="1" applyAlignment="1">
      <alignment wrapText="1"/>
    </xf>
    <xf numFmtId="4" fontId="35" fillId="0" borderId="62" xfId="0" applyNumberFormat="1" applyFont="1" applyFill="1" applyBorder="1" applyAlignment="1">
      <alignment horizontal="center" wrapText="1"/>
    </xf>
    <xf numFmtId="4" fontId="33" fillId="0" borderId="62" xfId="0" applyNumberFormat="1" applyFont="1" applyFill="1" applyBorder="1" applyAlignment="1">
      <alignment horizontal="center"/>
    </xf>
    <xf numFmtId="4" fontId="6" fillId="0" borderId="0" xfId="0" applyNumberFormat="1" applyFont="1" applyFill="1" applyBorder="1"/>
    <xf numFmtId="0" fontId="34" fillId="0" borderId="63" xfId="0" applyFont="1" applyFill="1" applyBorder="1" applyAlignment="1">
      <alignment horizontal="center"/>
    </xf>
    <xf numFmtId="0" fontId="35" fillId="0" borderId="63" xfId="0" applyFont="1" applyFill="1" applyBorder="1" applyAlignment="1">
      <alignment wrapText="1"/>
    </xf>
    <xf numFmtId="4" fontId="35" fillId="0" borderId="63" xfId="0" applyNumberFormat="1" applyFont="1" applyFill="1" applyBorder="1" applyAlignment="1">
      <alignment horizontal="center"/>
    </xf>
    <xf numFmtId="4" fontId="33" fillId="0" borderId="63" xfId="0" applyNumberFormat="1" applyFont="1" applyFill="1" applyBorder="1" applyAlignment="1">
      <alignment horizontal="center"/>
    </xf>
    <xf numFmtId="0" fontId="36" fillId="0" borderId="63" xfId="0" applyFont="1" applyFill="1" applyBorder="1" applyAlignment="1">
      <alignment horizontal="center"/>
    </xf>
    <xf numFmtId="4" fontId="35" fillId="0" borderId="63" xfId="0" applyNumberFormat="1" applyFont="1" applyFill="1" applyBorder="1" applyAlignment="1">
      <alignment horizontal="center" wrapText="1"/>
    </xf>
    <xf numFmtId="0" fontId="35" fillId="0" borderId="63" xfId="0" applyFont="1" applyFill="1" applyBorder="1" applyAlignment="1"/>
    <xf numFmtId="0" fontId="33" fillId="0" borderId="63" xfId="0" applyFont="1" applyFill="1" applyBorder="1" applyAlignment="1">
      <alignment horizontal="left" wrapText="1"/>
    </xf>
    <xf numFmtId="4" fontId="33" fillId="0" borderId="63" xfId="0" applyNumberFormat="1" applyFont="1" applyFill="1" applyBorder="1" applyAlignment="1">
      <alignment horizontal="center" wrapText="1"/>
    </xf>
    <xf numFmtId="0" fontId="33" fillId="0" borderId="63" xfId="0" applyFont="1" applyFill="1" applyBorder="1" applyAlignment="1">
      <alignment wrapText="1"/>
    </xf>
    <xf numFmtId="0" fontId="36" fillId="0" borderId="64" xfId="0" applyFont="1" applyFill="1" applyBorder="1" applyAlignment="1">
      <alignment horizontal="center"/>
    </xf>
    <xf numFmtId="0" fontId="33" fillId="0" borderId="64" xfId="0" applyFont="1" applyFill="1" applyBorder="1" applyAlignment="1">
      <alignment wrapText="1"/>
    </xf>
    <xf numFmtId="4" fontId="33" fillId="0" borderId="64" xfId="0" applyNumberFormat="1" applyFont="1" applyFill="1" applyBorder="1" applyAlignment="1">
      <alignment horizontal="center" wrapText="1"/>
    </xf>
    <xf numFmtId="4" fontId="33" fillId="0" borderId="64" xfId="0" applyNumberFormat="1" applyFont="1" applyFill="1" applyBorder="1" applyAlignment="1">
      <alignment horizontal="center"/>
    </xf>
    <xf numFmtId="0" fontId="36" fillId="0" borderId="63" xfId="0" applyFont="1" applyBorder="1" applyAlignment="1">
      <alignment horizontal="center"/>
    </xf>
    <xf numFmtId="0" fontId="33" fillId="0" borderId="63" xfId="0" applyFont="1" applyBorder="1" applyAlignment="1">
      <alignment wrapText="1"/>
    </xf>
    <xf numFmtId="4" fontId="33" fillId="0" borderId="63" xfId="0" applyNumberFormat="1" applyFont="1" applyBorder="1" applyAlignment="1">
      <alignment horizontal="center"/>
    </xf>
    <xf numFmtId="0" fontId="33" fillId="0" borderId="63" xfId="0" applyFont="1" applyBorder="1" applyAlignment="1"/>
    <xf numFmtId="0" fontId="36" fillId="0" borderId="64" xfId="0" applyFont="1" applyBorder="1" applyAlignment="1">
      <alignment horizontal="center"/>
    </xf>
    <xf numFmtId="0" fontId="33" fillId="0" borderId="64" xfId="0" applyFont="1" applyBorder="1" applyAlignment="1">
      <alignment wrapText="1"/>
    </xf>
    <xf numFmtId="4" fontId="33" fillId="0" borderId="64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0" fontId="33" fillId="0" borderId="60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33" fillId="0" borderId="60" xfId="0" applyFont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47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8" fillId="0" borderId="53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49" fontId="21" fillId="0" borderId="0" xfId="1" applyNumberFormat="1" applyFont="1" applyBorder="1" applyAlignment="1" applyProtection="1">
      <alignment horizontal="left"/>
      <protection locked="0"/>
    </xf>
    <xf numFmtId="0" fontId="12" fillId="0" borderId="21" xfId="0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7" fillId="0" borderId="47" xfId="0" applyFont="1" applyFill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47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4" fontId="7" fillId="0" borderId="47" xfId="0" applyNumberFormat="1" applyFont="1" applyBorder="1" applyAlignment="1">
      <alignment horizontal="center" vertical="center"/>
    </xf>
    <xf numFmtId="44" fontId="0" fillId="0" borderId="53" xfId="0" applyNumberFormat="1" applyBorder="1" applyAlignment="1">
      <alignment horizontal="center" vertical="center"/>
    </xf>
    <xf numFmtId="44" fontId="0" fillId="0" borderId="48" xfId="0" applyNumberForma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Font="1" applyBorder="1" applyAlignment="1">
      <alignment horizontal="left"/>
    </xf>
    <xf numFmtId="0" fontId="7" fillId="0" borderId="56" xfId="0" applyFont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2" fillId="0" borderId="47" xfId="0" applyFont="1" applyBorder="1" applyAlignment="1">
      <alignment horizontal="center" vertical="center"/>
    </xf>
    <xf numFmtId="0" fontId="29" fillId="0" borderId="53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4" fontId="33" fillId="5" borderId="60" xfId="0" applyNumberFormat="1" applyFont="1" applyFill="1" applyBorder="1" applyAlignment="1">
      <alignment horizontal="center" vertical="center"/>
    </xf>
    <xf numFmtId="0" fontId="33" fillId="5" borderId="61" xfId="0" applyFont="1" applyFill="1" applyBorder="1" applyAlignment="1">
      <alignment horizontal="center" vertical="center"/>
    </xf>
    <xf numFmtId="4" fontId="33" fillId="5" borderId="62" xfId="0" applyNumberFormat="1" applyFont="1" applyFill="1" applyBorder="1" applyAlignment="1">
      <alignment horizontal="center"/>
    </xf>
    <xf numFmtId="4" fontId="33" fillId="5" borderId="63" xfId="0" applyNumberFormat="1" applyFont="1" applyFill="1" applyBorder="1" applyAlignment="1">
      <alignment horizontal="center"/>
    </xf>
    <xf numFmtId="4" fontId="33" fillId="5" borderId="64" xfId="0" applyNumberFormat="1" applyFont="1" applyFill="1" applyBorder="1" applyAlignment="1">
      <alignment horizontal="center"/>
    </xf>
    <xf numFmtId="4" fontId="33" fillId="5" borderId="63" xfId="0" applyNumberFormat="1" applyFont="1" applyFill="1" applyBorder="1" applyAlignment="1">
      <alignment horizontal="center" wrapText="1"/>
    </xf>
    <xf numFmtId="0" fontId="0" fillId="0" borderId="65" xfId="0" applyFill="1" applyBorder="1"/>
    <xf numFmtId="44" fontId="8" fillId="0" borderId="65" xfId="0" applyNumberFormat="1" applyFont="1" applyFill="1" applyBorder="1" applyAlignment="1"/>
    <xf numFmtId="4" fontId="36" fillId="5" borderId="65" xfId="0" applyNumberFormat="1" applyFont="1" applyFill="1" applyBorder="1" applyAlignment="1">
      <alignment horizontal="center"/>
    </xf>
    <xf numFmtId="4" fontId="33" fillId="0" borderId="60" xfId="0" applyNumberFormat="1" applyFont="1" applyBorder="1" applyAlignment="1">
      <alignment horizontal="center" vertical="center" wrapText="1"/>
    </xf>
  </cellXfs>
  <cellStyles count="3">
    <cellStyle name="Normální" xfId="0" builtinId="0"/>
    <cellStyle name="normální 3 2" xfId="1"/>
    <cellStyle name="normální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1562100</xdr:colOff>
      <xdr:row>2</xdr:row>
      <xdr:rowOff>152400</xdr:rowOff>
    </xdr:from>
    <xdr:to>
      <xdr:col>5</xdr:col>
      <xdr:colOff>1314450</xdr:colOff>
      <xdr:row>9</xdr:row>
      <xdr:rowOff>76200</xdr:rowOff>
    </xdr:to>
    <xdr:pic>
      <xdr:nvPicPr>
        <xdr:cNvPr id="2" name="Obrázek 2" descr="OPVK_hor_zakladni_logolink_C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" y="533400"/>
          <a:ext cx="5762625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4"/>
  <sheetViews>
    <sheetView topLeftCell="A19" workbookViewId="0">
      <selection activeCell="J19" sqref="J19"/>
    </sheetView>
  </sheetViews>
  <sheetFormatPr defaultRowHeight="15" x14ac:dyDescent="0.25"/>
  <cols>
    <col min="1" max="1" width="9.140625" style="451"/>
    <col min="2" max="2" width="18.7109375" style="451" customWidth="1"/>
    <col min="3" max="3" width="43.85546875" style="451" customWidth="1"/>
    <col min="4" max="4" width="20.5703125" style="451" customWidth="1"/>
    <col min="5" max="5" width="25.7109375" style="455" customWidth="1"/>
    <col min="6" max="6" width="23.42578125" style="455" customWidth="1"/>
    <col min="7" max="7" width="17.85546875" style="455" customWidth="1"/>
    <col min="8" max="8" width="23.42578125" style="455" customWidth="1"/>
    <col min="9" max="9" width="9.140625" style="451"/>
    <col min="10" max="10" width="14.7109375" style="451" customWidth="1"/>
    <col min="11" max="16384" width="9.140625" style="451"/>
  </cols>
  <sheetData>
    <row r="3" spans="1:10" x14ac:dyDescent="0.25">
      <c r="B3" s="503"/>
      <c r="C3" s="503"/>
      <c r="D3" s="503"/>
      <c r="E3" s="503"/>
      <c r="F3" s="503"/>
      <c r="G3" s="503"/>
      <c r="H3" s="503"/>
    </row>
    <row r="4" spans="1:10" x14ac:dyDescent="0.25">
      <c r="B4" s="503"/>
      <c r="C4" s="503"/>
      <c r="D4" s="503"/>
      <c r="E4" s="503"/>
      <c r="F4" s="503"/>
      <c r="G4" s="503"/>
      <c r="H4" s="503"/>
    </row>
    <row r="5" spans="1:10" x14ac:dyDescent="0.25">
      <c r="B5" s="503"/>
      <c r="C5" s="503"/>
      <c r="D5" s="503"/>
      <c r="E5" s="503"/>
      <c r="F5" s="503"/>
      <c r="G5" s="503"/>
      <c r="H5" s="503"/>
    </row>
    <row r="6" spans="1:10" x14ac:dyDescent="0.25">
      <c r="B6" s="503"/>
      <c r="C6" s="503"/>
      <c r="D6" s="503"/>
      <c r="E6" s="503"/>
      <c r="F6" s="503"/>
      <c r="G6" s="503"/>
      <c r="H6" s="503"/>
    </row>
    <row r="7" spans="1:10" x14ac:dyDescent="0.25">
      <c r="B7" s="503"/>
      <c r="C7" s="503"/>
      <c r="D7" s="503"/>
      <c r="E7" s="503"/>
      <c r="F7" s="503"/>
      <c r="G7" s="503"/>
      <c r="H7" s="503"/>
    </row>
    <row r="8" spans="1:10" x14ac:dyDescent="0.25">
      <c r="B8" s="503"/>
      <c r="C8" s="503"/>
      <c r="D8" s="503"/>
      <c r="E8" s="503"/>
      <c r="F8" s="503"/>
      <c r="G8" s="503"/>
      <c r="H8" s="503"/>
    </row>
    <row r="9" spans="1:10" x14ac:dyDescent="0.25">
      <c r="B9" s="503"/>
      <c r="C9" s="503"/>
      <c r="D9" s="503"/>
      <c r="E9" s="503"/>
      <c r="F9" s="503"/>
      <c r="G9" s="503"/>
      <c r="H9" s="503"/>
    </row>
    <row r="10" spans="1:10" x14ac:dyDescent="0.25">
      <c r="B10" s="503"/>
      <c r="C10" s="503"/>
      <c r="D10" s="503"/>
      <c r="E10" s="503"/>
      <c r="F10" s="503"/>
      <c r="G10" s="503"/>
      <c r="H10" s="503"/>
    </row>
    <row r="11" spans="1:10" x14ac:dyDescent="0.25">
      <c r="B11" s="476"/>
      <c r="C11" s="476"/>
      <c r="D11" s="476"/>
      <c r="E11" s="476"/>
      <c r="F11" s="476"/>
      <c r="G11" s="476"/>
      <c r="H11" s="476"/>
    </row>
    <row r="13" spans="1:10" ht="15.75" thickBot="1" x14ac:dyDescent="0.3"/>
    <row r="14" spans="1:10" x14ac:dyDescent="0.25">
      <c r="B14" s="504" t="s">
        <v>521</v>
      </c>
      <c r="C14" s="504" t="s">
        <v>522</v>
      </c>
      <c r="D14" s="506" t="s">
        <v>528</v>
      </c>
      <c r="E14" s="554" t="s">
        <v>527</v>
      </c>
      <c r="F14" s="545" t="s">
        <v>524</v>
      </c>
      <c r="G14" s="545" t="s">
        <v>525</v>
      </c>
      <c r="H14" s="545" t="s">
        <v>526</v>
      </c>
    </row>
    <row r="15" spans="1:10" ht="15.75" thickBot="1" x14ac:dyDescent="0.3">
      <c r="B15" s="505"/>
      <c r="C15" s="505"/>
      <c r="D15" s="507"/>
      <c r="E15" s="507"/>
      <c r="F15" s="546"/>
      <c r="G15" s="546"/>
      <c r="H15" s="546"/>
    </row>
    <row r="16" spans="1:10" ht="18" customHeight="1" thickTop="1" x14ac:dyDescent="0.25">
      <c r="A16" s="451">
        <v>1</v>
      </c>
      <c r="B16" s="477" t="s">
        <v>494</v>
      </c>
      <c r="C16" s="478" t="s">
        <v>493</v>
      </c>
      <c r="D16" s="479">
        <v>52503</v>
      </c>
      <c r="E16" s="480">
        <f>(D16*0.2)+D16</f>
        <v>63003.6</v>
      </c>
      <c r="F16" s="547"/>
      <c r="G16" s="547"/>
      <c r="H16" s="547"/>
      <c r="I16" s="4"/>
      <c r="J16" s="481"/>
    </row>
    <row r="17" spans="1:10" ht="30.75" customHeight="1" x14ac:dyDescent="0.25">
      <c r="A17" s="451">
        <v>2</v>
      </c>
      <c r="B17" s="482" t="s">
        <v>4</v>
      </c>
      <c r="C17" s="483" t="s">
        <v>3</v>
      </c>
      <c r="D17" s="484">
        <v>6353</v>
      </c>
      <c r="E17" s="485">
        <f t="shared" ref="E17:E43" si="0">(D17*0.2)+D17</f>
        <v>7623.6</v>
      </c>
      <c r="F17" s="548"/>
      <c r="G17" s="548"/>
      <c r="H17" s="548"/>
      <c r="I17" s="4"/>
      <c r="J17" s="481"/>
    </row>
    <row r="18" spans="1:10" ht="41.25" customHeight="1" x14ac:dyDescent="0.25">
      <c r="A18" s="451">
        <v>3</v>
      </c>
      <c r="B18" s="486" t="s">
        <v>8</v>
      </c>
      <c r="C18" s="483" t="s">
        <v>7</v>
      </c>
      <c r="D18" s="487">
        <v>22944</v>
      </c>
      <c r="E18" s="485">
        <f t="shared" si="0"/>
        <v>27532.799999999999</v>
      </c>
      <c r="F18" s="548"/>
      <c r="G18" s="548"/>
      <c r="H18" s="548"/>
      <c r="I18" s="4"/>
      <c r="J18" s="481"/>
    </row>
    <row r="19" spans="1:10" ht="50.25" customHeight="1" x14ac:dyDescent="0.25">
      <c r="A19" s="451">
        <v>4</v>
      </c>
      <c r="B19" s="486" t="s">
        <v>31</v>
      </c>
      <c r="C19" s="483" t="s">
        <v>30</v>
      </c>
      <c r="D19" s="487">
        <v>25208.1</v>
      </c>
      <c r="E19" s="485">
        <f t="shared" si="0"/>
        <v>30249.719999999998</v>
      </c>
      <c r="F19" s="548"/>
      <c r="G19" s="548"/>
      <c r="H19" s="548"/>
      <c r="I19" s="4"/>
      <c r="J19" s="481"/>
    </row>
    <row r="20" spans="1:10" ht="18" customHeight="1" x14ac:dyDescent="0.25">
      <c r="A20" s="451">
        <v>5</v>
      </c>
      <c r="B20" s="482" t="s">
        <v>45</v>
      </c>
      <c r="C20" s="488" t="s">
        <v>44</v>
      </c>
      <c r="D20" s="484">
        <v>29646</v>
      </c>
      <c r="E20" s="485">
        <f t="shared" si="0"/>
        <v>35575.199999999997</v>
      </c>
      <c r="F20" s="548"/>
      <c r="G20" s="548"/>
      <c r="H20" s="548"/>
      <c r="I20" s="4"/>
      <c r="J20" s="481"/>
    </row>
    <row r="21" spans="1:10" ht="26.25" customHeight="1" x14ac:dyDescent="0.25">
      <c r="A21" s="451">
        <v>6</v>
      </c>
      <c r="B21" s="482" t="s">
        <v>81</v>
      </c>
      <c r="C21" s="483" t="s">
        <v>80</v>
      </c>
      <c r="D21" s="484">
        <v>32404</v>
      </c>
      <c r="E21" s="485">
        <f t="shared" si="0"/>
        <v>38884.800000000003</v>
      </c>
      <c r="F21" s="548"/>
      <c r="G21" s="548"/>
      <c r="H21" s="548"/>
      <c r="I21" s="4"/>
      <c r="J21" s="481"/>
    </row>
    <row r="22" spans="1:10" ht="26.25" customHeight="1" x14ac:dyDescent="0.25">
      <c r="A22" s="451">
        <v>7</v>
      </c>
      <c r="B22" s="482" t="s">
        <v>127</v>
      </c>
      <c r="C22" s="483" t="s">
        <v>126</v>
      </c>
      <c r="D22" s="487">
        <v>8936</v>
      </c>
      <c r="E22" s="485">
        <f t="shared" si="0"/>
        <v>10723.2</v>
      </c>
      <c r="F22" s="548"/>
      <c r="G22" s="548"/>
      <c r="H22" s="548"/>
      <c r="I22" s="4"/>
      <c r="J22" s="481"/>
    </row>
    <row r="23" spans="1:10" ht="30.75" customHeight="1" x14ac:dyDescent="0.25">
      <c r="A23" s="451">
        <v>8</v>
      </c>
      <c r="B23" s="482" t="s">
        <v>142</v>
      </c>
      <c r="C23" s="483" t="s">
        <v>141</v>
      </c>
      <c r="D23" s="487">
        <v>66683.100000000006</v>
      </c>
      <c r="E23" s="485">
        <f t="shared" si="0"/>
        <v>80019.72</v>
      </c>
      <c r="F23" s="548"/>
      <c r="G23" s="548"/>
      <c r="H23" s="548"/>
      <c r="I23" s="4"/>
      <c r="J23" s="481"/>
    </row>
    <row r="24" spans="1:10" ht="21" customHeight="1" x14ac:dyDescent="0.25">
      <c r="A24" s="451">
        <v>9</v>
      </c>
      <c r="B24" s="486" t="s">
        <v>172</v>
      </c>
      <c r="C24" s="489" t="s">
        <v>205</v>
      </c>
      <c r="D24" s="490">
        <v>41653</v>
      </c>
      <c r="E24" s="485">
        <f t="shared" si="0"/>
        <v>49983.6</v>
      </c>
      <c r="F24" s="548"/>
      <c r="G24" s="548"/>
      <c r="H24" s="548"/>
      <c r="I24" s="4"/>
      <c r="J24" s="481"/>
    </row>
    <row r="25" spans="1:10" ht="18.75" customHeight="1" x14ac:dyDescent="0.25">
      <c r="A25" s="451">
        <v>10</v>
      </c>
      <c r="B25" s="486" t="s">
        <v>207</v>
      </c>
      <c r="C25" s="489" t="s">
        <v>206</v>
      </c>
      <c r="D25" s="490">
        <v>12360</v>
      </c>
      <c r="E25" s="485">
        <f t="shared" si="0"/>
        <v>14832</v>
      </c>
      <c r="F25" s="548"/>
      <c r="G25" s="548"/>
      <c r="H25" s="548"/>
      <c r="I25" s="4"/>
      <c r="J25" s="481"/>
    </row>
    <row r="26" spans="1:10" ht="28.5" customHeight="1" x14ac:dyDescent="0.25">
      <c r="A26" s="451">
        <v>11</v>
      </c>
      <c r="B26" s="486" t="s">
        <v>214</v>
      </c>
      <c r="C26" s="489" t="s">
        <v>213</v>
      </c>
      <c r="D26" s="490">
        <v>87928.79</v>
      </c>
      <c r="E26" s="485">
        <f t="shared" si="0"/>
        <v>105514.548</v>
      </c>
      <c r="F26" s="548"/>
      <c r="G26" s="548"/>
      <c r="H26" s="548"/>
      <c r="I26" s="4"/>
      <c r="J26" s="481"/>
    </row>
    <row r="27" spans="1:10" ht="18.75" customHeight="1" x14ac:dyDescent="0.25">
      <c r="A27" s="451">
        <v>12</v>
      </c>
      <c r="B27" s="486" t="s">
        <v>257</v>
      </c>
      <c r="C27" s="489" t="s">
        <v>256</v>
      </c>
      <c r="D27" s="490">
        <v>61650.59</v>
      </c>
      <c r="E27" s="485">
        <f t="shared" si="0"/>
        <v>73980.707999999999</v>
      </c>
      <c r="F27" s="548"/>
      <c r="G27" s="548"/>
      <c r="H27" s="548"/>
      <c r="I27" s="4"/>
      <c r="J27" s="481"/>
    </row>
    <row r="28" spans="1:10" ht="20.25" customHeight="1" x14ac:dyDescent="0.25">
      <c r="A28" s="451">
        <v>13</v>
      </c>
      <c r="B28" s="486" t="s">
        <v>282</v>
      </c>
      <c r="C28" s="489" t="s">
        <v>436</v>
      </c>
      <c r="D28" s="490">
        <v>24141</v>
      </c>
      <c r="E28" s="485">
        <f t="shared" si="0"/>
        <v>28969.200000000001</v>
      </c>
      <c r="F28" s="548"/>
      <c r="G28" s="548"/>
      <c r="H28" s="548"/>
      <c r="I28" s="4"/>
      <c r="J28" s="481"/>
    </row>
    <row r="29" spans="1:10" ht="26.25" customHeight="1" x14ac:dyDescent="0.25">
      <c r="A29" s="451">
        <v>14</v>
      </c>
      <c r="B29" s="486" t="s">
        <v>444</v>
      </c>
      <c r="C29" s="489" t="s">
        <v>443</v>
      </c>
      <c r="D29" s="490">
        <v>71106.429999999993</v>
      </c>
      <c r="E29" s="485">
        <f t="shared" si="0"/>
        <v>85327.715999999986</v>
      </c>
      <c r="F29" s="548"/>
      <c r="G29" s="548"/>
      <c r="H29" s="548"/>
      <c r="I29" s="4"/>
      <c r="J29" s="481"/>
    </row>
    <row r="30" spans="1:10" ht="17.25" customHeight="1" x14ac:dyDescent="0.25">
      <c r="A30" s="451">
        <v>15</v>
      </c>
      <c r="B30" s="486" t="s">
        <v>446</v>
      </c>
      <c r="C30" s="491" t="s">
        <v>445</v>
      </c>
      <c r="D30" s="490">
        <v>35670</v>
      </c>
      <c r="E30" s="485">
        <f t="shared" si="0"/>
        <v>42804</v>
      </c>
      <c r="F30" s="548"/>
      <c r="G30" s="548"/>
      <c r="H30" s="548"/>
      <c r="I30" s="4"/>
      <c r="J30" s="481"/>
    </row>
    <row r="31" spans="1:10" ht="27" customHeight="1" x14ac:dyDescent="0.25">
      <c r="A31" s="451">
        <v>16</v>
      </c>
      <c r="B31" s="492" t="s">
        <v>450</v>
      </c>
      <c r="C31" s="493" t="s">
        <v>449</v>
      </c>
      <c r="D31" s="494">
        <v>40826.5</v>
      </c>
      <c r="E31" s="485">
        <f t="shared" si="0"/>
        <v>48991.8</v>
      </c>
      <c r="F31" s="549"/>
      <c r="G31" s="549"/>
      <c r="H31" s="549"/>
      <c r="I31" s="4"/>
      <c r="J31" s="481"/>
    </row>
    <row r="32" spans="1:10" ht="27.75" customHeight="1" x14ac:dyDescent="0.25">
      <c r="A32" s="451">
        <v>17</v>
      </c>
      <c r="B32" s="486" t="s">
        <v>350</v>
      </c>
      <c r="C32" s="491" t="s">
        <v>349</v>
      </c>
      <c r="D32" s="490">
        <v>96177</v>
      </c>
      <c r="E32" s="485">
        <f t="shared" si="0"/>
        <v>115412.4</v>
      </c>
      <c r="F32" s="548"/>
      <c r="G32" s="548"/>
      <c r="H32" s="548"/>
      <c r="I32" s="4"/>
      <c r="J32" s="481"/>
    </row>
    <row r="33" spans="1:8" ht="23.25" x14ac:dyDescent="0.25">
      <c r="A33" s="451">
        <v>18</v>
      </c>
      <c r="B33" s="496" t="s">
        <v>430</v>
      </c>
      <c r="C33" s="497" t="s">
        <v>260</v>
      </c>
      <c r="D33" s="498">
        <v>80390.34</v>
      </c>
      <c r="E33" s="485">
        <f t="shared" si="0"/>
        <v>96468.407999999996</v>
      </c>
      <c r="F33" s="548"/>
      <c r="G33" s="548"/>
      <c r="H33" s="548"/>
    </row>
    <row r="34" spans="1:8" x14ac:dyDescent="0.25">
      <c r="A34" s="451">
        <v>19</v>
      </c>
      <c r="B34" s="496" t="s">
        <v>264</v>
      </c>
      <c r="C34" s="499" t="s">
        <v>263</v>
      </c>
      <c r="D34" s="498">
        <v>45005.279999999999</v>
      </c>
      <c r="E34" s="485">
        <f t="shared" si="0"/>
        <v>54006.335999999996</v>
      </c>
      <c r="F34" s="548"/>
      <c r="G34" s="548"/>
      <c r="H34" s="548"/>
    </row>
    <row r="35" spans="1:8" ht="23.25" x14ac:dyDescent="0.25">
      <c r="A35" s="451">
        <v>20</v>
      </c>
      <c r="B35" s="496" t="s">
        <v>270</v>
      </c>
      <c r="C35" s="497" t="s">
        <v>269</v>
      </c>
      <c r="D35" s="498">
        <v>36400</v>
      </c>
      <c r="E35" s="485">
        <f t="shared" si="0"/>
        <v>43680</v>
      </c>
      <c r="F35" s="548"/>
      <c r="G35" s="548"/>
      <c r="H35" s="548"/>
    </row>
    <row r="36" spans="1:8" ht="23.25" x14ac:dyDescent="0.25">
      <c r="A36" s="451">
        <v>21</v>
      </c>
      <c r="B36" s="496" t="s">
        <v>404</v>
      </c>
      <c r="C36" s="497" t="s">
        <v>403</v>
      </c>
      <c r="D36" s="498">
        <v>108323.5</v>
      </c>
      <c r="E36" s="485">
        <f t="shared" si="0"/>
        <v>129988.2</v>
      </c>
      <c r="F36" s="548"/>
      <c r="G36" s="548"/>
      <c r="H36" s="548"/>
    </row>
    <row r="37" spans="1:8" ht="23.25" x14ac:dyDescent="0.25">
      <c r="A37" s="451">
        <v>22</v>
      </c>
      <c r="B37" s="496" t="s">
        <v>222</v>
      </c>
      <c r="C37" s="497" t="s">
        <v>223</v>
      </c>
      <c r="D37" s="498">
        <v>166600</v>
      </c>
      <c r="E37" s="485">
        <f t="shared" si="0"/>
        <v>199920</v>
      </c>
      <c r="F37" s="548"/>
      <c r="G37" s="548"/>
      <c r="H37" s="548"/>
    </row>
    <row r="38" spans="1:8" x14ac:dyDescent="0.25">
      <c r="A38" s="451">
        <v>23</v>
      </c>
      <c r="B38" s="496" t="s">
        <v>481</v>
      </c>
      <c r="C38" s="497" t="s">
        <v>480</v>
      </c>
      <c r="D38" s="498">
        <v>14507.66</v>
      </c>
      <c r="E38" s="485">
        <f t="shared" si="0"/>
        <v>17409.191999999999</v>
      </c>
      <c r="F38" s="548"/>
      <c r="G38" s="550"/>
      <c r="H38" s="548"/>
    </row>
    <row r="39" spans="1:8" x14ac:dyDescent="0.25">
      <c r="A39" s="451">
        <v>24</v>
      </c>
      <c r="B39" s="496" t="s">
        <v>319</v>
      </c>
      <c r="C39" s="497" t="s">
        <v>318</v>
      </c>
      <c r="D39" s="498">
        <v>79474.5</v>
      </c>
      <c r="E39" s="485">
        <f t="shared" si="0"/>
        <v>95369.4</v>
      </c>
      <c r="F39" s="548"/>
      <c r="G39" s="550"/>
      <c r="H39" s="548"/>
    </row>
    <row r="40" spans="1:8" x14ac:dyDescent="0.25">
      <c r="A40" s="451">
        <v>25</v>
      </c>
      <c r="B40" s="496" t="s">
        <v>79</v>
      </c>
      <c r="C40" s="497" t="s">
        <v>78</v>
      </c>
      <c r="D40" s="498">
        <v>4143.6000000000004</v>
      </c>
      <c r="E40" s="485">
        <f t="shared" si="0"/>
        <v>4972.3200000000006</v>
      </c>
      <c r="F40" s="548"/>
      <c r="G40" s="548"/>
      <c r="H40" s="548"/>
    </row>
    <row r="41" spans="1:8" ht="23.25" x14ac:dyDescent="0.25">
      <c r="A41" s="451">
        <v>26</v>
      </c>
      <c r="B41" s="500" t="s">
        <v>217</v>
      </c>
      <c r="C41" s="501" t="s">
        <v>216</v>
      </c>
      <c r="D41" s="502">
        <v>42614.080000000002</v>
      </c>
      <c r="E41" s="485">
        <f t="shared" si="0"/>
        <v>51136.896000000001</v>
      </c>
      <c r="F41" s="549"/>
      <c r="G41" s="549"/>
      <c r="H41" s="549"/>
    </row>
    <row r="42" spans="1:8" ht="23.25" x14ac:dyDescent="0.25">
      <c r="A42" s="451">
        <v>27</v>
      </c>
      <c r="B42" s="500" t="s">
        <v>498</v>
      </c>
      <c r="C42" s="501" t="s">
        <v>497</v>
      </c>
      <c r="D42" s="502">
        <v>15131.15</v>
      </c>
      <c r="E42" s="495">
        <f t="shared" si="0"/>
        <v>18157.38</v>
      </c>
      <c r="F42" s="549"/>
      <c r="G42" s="549"/>
      <c r="H42" s="549"/>
    </row>
    <row r="43" spans="1:8" ht="23.25" x14ac:dyDescent="0.25">
      <c r="A43" s="451">
        <v>28</v>
      </c>
      <c r="B43" s="500" t="s">
        <v>519</v>
      </c>
      <c r="C43" s="501" t="s">
        <v>523</v>
      </c>
      <c r="D43" s="502">
        <v>3300</v>
      </c>
      <c r="E43" s="495">
        <f t="shared" si="0"/>
        <v>3960</v>
      </c>
      <c r="F43" s="549"/>
      <c r="G43" s="549"/>
      <c r="H43" s="549"/>
    </row>
    <row r="44" spans="1:8" ht="15.75" thickBot="1" x14ac:dyDescent="0.3">
      <c r="B44" s="551"/>
      <c r="C44" s="551"/>
      <c r="D44" s="552"/>
      <c r="E44" s="552"/>
      <c r="F44" s="553">
        <f>SUM(F16:F43)</f>
        <v>0</v>
      </c>
      <c r="G44" s="553">
        <f>SUM(G16:G43)</f>
        <v>0</v>
      </c>
      <c r="H44" s="553">
        <f>SUM(H16:H43)</f>
        <v>0</v>
      </c>
    </row>
  </sheetData>
  <mergeCells count="8">
    <mergeCell ref="B3:H10"/>
    <mergeCell ref="B14:B15"/>
    <mergeCell ref="C14:C15"/>
    <mergeCell ref="D14:D15"/>
    <mergeCell ref="E14:E15"/>
    <mergeCell ref="F14:F15"/>
    <mergeCell ref="G14:G15"/>
    <mergeCell ref="H14:H15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workbookViewId="0">
      <selection activeCell="F32" sqref="F32"/>
    </sheetView>
  </sheetViews>
  <sheetFormatPr defaultRowHeight="15" x14ac:dyDescent="0.25"/>
  <cols>
    <col min="1" max="1" width="17.42578125" customWidth="1"/>
    <col min="2" max="2" width="3.28515625" customWidth="1"/>
    <col min="3" max="3" width="20.5703125" customWidth="1"/>
    <col min="4" max="4" width="39.28515625" customWidth="1"/>
    <col min="6" max="6" width="10.42578125" customWidth="1"/>
    <col min="7" max="7" width="14.140625" customWidth="1"/>
    <col min="8" max="8" width="13.140625" customWidth="1"/>
    <col min="9" max="9" width="12.5703125" customWidth="1"/>
  </cols>
  <sheetData>
    <row r="2" spans="1:10" x14ac:dyDescent="0.25">
      <c r="A2" s="22" t="s">
        <v>490</v>
      </c>
      <c r="B2" s="508" t="s">
        <v>493</v>
      </c>
      <c r="C2" s="508"/>
      <c r="D2" s="508"/>
      <c r="E2" s="508"/>
      <c r="F2" s="508"/>
      <c r="G2" s="508"/>
      <c r="H2" s="508"/>
      <c r="I2" s="508"/>
    </row>
    <row r="3" spans="1:10" x14ac:dyDescent="0.25">
      <c r="A3" s="22" t="s">
        <v>491</v>
      </c>
      <c r="B3" s="508" t="s">
        <v>494</v>
      </c>
      <c r="C3" s="508"/>
      <c r="D3" s="508"/>
      <c r="E3" s="508"/>
      <c r="F3" s="508"/>
      <c r="G3" s="508"/>
      <c r="H3" s="508"/>
      <c r="I3" s="508"/>
    </row>
    <row r="4" spans="1:10" x14ac:dyDescent="0.25">
      <c r="A4" s="22"/>
      <c r="B4" s="10"/>
      <c r="C4" s="21"/>
      <c r="D4" s="21"/>
      <c r="E4" s="21"/>
      <c r="F4" s="21"/>
      <c r="G4" s="21"/>
      <c r="H4" s="21"/>
      <c r="I4" s="21"/>
    </row>
    <row r="5" spans="1:10" ht="15.75" thickBot="1" x14ac:dyDescent="0.3">
      <c r="A5" s="20"/>
      <c r="B5" s="20"/>
      <c r="C5" s="20"/>
      <c r="D5" s="20"/>
      <c r="E5" s="20"/>
      <c r="F5" s="20"/>
      <c r="G5" s="20"/>
      <c r="H5" s="20"/>
      <c r="I5" s="20"/>
      <c r="J5" s="21"/>
    </row>
    <row r="6" spans="1:10" ht="16.5" thickTop="1" thickBot="1" x14ac:dyDescent="0.3">
      <c r="A6" s="1" t="s">
        <v>482</v>
      </c>
      <c r="B6" s="11" t="s">
        <v>485</v>
      </c>
      <c r="C6" s="24" t="s">
        <v>492</v>
      </c>
      <c r="D6" s="26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10" ht="15.75" thickTop="1" x14ac:dyDescent="0.25">
      <c r="A7" s="509" t="s">
        <v>494</v>
      </c>
      <c r="B7" s="30">
        <v>1</v>
      </c>
      <c r="C7" s="31" t="s">
        <v>495</v>
      </c>
      <c r="D7" s="32"/>
      <c r="E7" s="13">
        <v>44</v>
      </c>
      <c r="F7" s="8"/>
      <c r="G7" s="33">
        <f>F7+(F7*0.2)</f>
        <v>0</v>
      </c>
      <c r="H7" s="8">
        <f>E7*F7</f>
        <v>0</v>
      </c>
      <c r="I7" s="18">
        <f>G7*E7</f>
        <v>0</v>
      </c>
      <c r="J7" s="4"/>
    </row>
    <row r="8" spans="1:10" x14ac:dyDescent="0.25">
      <c r="A8" s="510"/>
      <c r="B8" s="6">
        <v>2</v>
      </c>
      <c r="C8" s="34" t="s">
        <v>496</v>
      </c>
      <c r="D8" s="35"/>
      <c r="E8" s="14">
        <v>1</v>
      </c>
      <c r="F8" s="9"/>
      <c r="G8" s="9">
        <f>F8+(F8*0.2)</f>
        <v>0</v>
      </c>
      <c r="H8" s="9">
        <f t="shared" ref="H8:H25" si="0">E8*F8</f>
        <v>0</v>
      </c>
      <c r="I8" s="19">
        <f t="shared" ref="I8:I24" si="1">G8*E8</f>
        <v>0</v>
      </c>
      <c r="J8" s="4"/>
    </row>
    <row r="9" spans="1:10" x14ac:dyDescent="0.25">
      <c r="A9" s="510"/>
      <c r="B9" s="6">
        <v>3</v>
      </c>
      <c r="C9" s="34" t="s">
        <v>496</v>
      </c>
      <c r="D9" s="35"/>
      <c r="E9" s="14">
        <v>1</v>
      </c>
      <c r="F9" s="9"/>
      <c r="G9" s="9">
        <f t="shared" ref="G9:G25" si="2">F9+(F9*0.2)</f>
        <v>0</v>
      </c>
      <c r="H9" s="9">
        <f t="shared" si="0"/>
        <v>0</v>
      </c>
      <c r="I9" s="19">
        <f t="shared" si="1"/>
        <v>0</v>
      </c>
      <c r="J9" s="4"/>
    </row>
    <row r="10" spans="1:10" x14ac:dyDescent="0.25">
      <c r="A10" s="510"/>
      <c r="B10" s="6">
        <v>4</v>
      </c>
      <c r="C10" s="34" t="s">
        <v>496</v>
      </c>
      <c r="D10" s="35"/>
      <c r="E10" s="14">
        <v>2</v>
      </c>
      <c r="F10" s="9"/>
      <c r="G10" s="9">
        <f t="shared" si="2"/>
        <v>0</v>
      </c>
      <c r="H10" s="9">
        <f t="shared" si="0"/>
        <v>0</v>
      </c>
      <c r="I10" s="19">
        <f t="shared" si="1"/>
        <v>0</v>
      </c>
      <c r="J10" s="4"/>
    </row>
    <row r="11" spans="1:10" x14ac:dyDescent="0.25">
      <c r="A11" s="510"/>
      <c r="B11" s="6">
        <v>5</v>
      </c>
      <c r="C11" s="34" t="s">
        <v>496</v>
      </c>
      <c r="D11" s="35"/>
      <c r="E11" s="14">
        <v>1</v>
      </c>
      <c r="F11" s="9"/>
      <c r="G11" s="9">
        <f t="shared" si="2"/>
        <v>0</v>
      </c>
      <c r="H11" s="9">
        <f t="shared" si="0"/>
        <v>0</v>
      </c>
      <c r="I11" s="19">
        <f t="shared" si="1"/>
        <v>0</v>
      </c>
      <c r="J11" s="4"/>
    </row>
    <row r="12" spans="1:10" x14ac:dyDescent="0.25">
      <c r="A12" s="510"/>
      <c r="B12" s="6">
        <v>6</v>
      </c>
      <c r="C12" s="34" t="s">
        <v>496</v>
      </c>
      <c r="D12" s="35"/>
      <c r="E12" s="14">
        <v>1</v>
      </c>
      <c r="F12" s="9"/>
      <c r="G12" s="9">
        <f t="shared" si="2"/>
        <v>0</v>
      </c>
      <c r="H12" s="9">
        <f t="shared" si="0"/>
        <v>0</v>
      </c>
      <c r="I12" s="19">
        <f t="shared" si="1"/>
        <v>0</v>
      </c>
      <c r="J12" s="4"/>
    </row>
    <row r="13" spans="1:10" x14ac:dyDescent="0.25">
      <c r="A13" s="510"/>
      <c r="B13" s="6">
        <v>7</v>
      </c>
      <c r="C13" s="34" t="s">
        <v>496</v>
      </c>
      <c r="D13" s="35"/>
      <c r="E13" s="14">
        <v>1</v>
      </c>
      <c r="F13" s="9"/>
      <c r="G13" s="9">
        <f t="shared" si="2"/>
        <v>0</v>
      </c>
      <c r="H13" s="9">
        <f t="shared" si="0"/>
        <v>0</v>
      </c>
      <c r="I13" s="19">
        <f t="shared" si="1"/>
        <v>0</v>
      </c>
      <c r="J13" s="4"/>
    </row>
    <row r="14" spans="1:10" x14ac:dyDescent="0.25">
      <c r="A14" s="510"/>
      <c r="B14" s="6">
        <v>8</v>
      </c>
      <c r="C14" s="34" t="s">
        <v>496</v>
      </c>
      <c r="D14" s="35"/>
      <c r="E14" s="14">
        <v>1</v>
      </c>
      <c r="F14" s="9"/>
      <c r="G14" s="9">
        <f t="shared" si="2"/>
        <v>0</v>
      </c>
      <c r="H14" s="9">
        <f t="shared" si="0"/>
        <v>0</v>
      </c>
      <c r="I14" s="19">
        <f t="shared" si="1"/>
        <v>0</v>
      </c>
      <c r="J14" s="4"/>
    </row>
    <row r="15" spans="1:10" x14ac:dyDescent="0.25">
      <c r="A15" s="510"/>
      <c r="B15" s="6">
        <v>9</v>
      </c>
      <c r="C15" s="34" t="s">
        <v>496</v>
      </c>
      <c r="D15" s="35"/>
      <c r="E15" s="14">
        <v>1</v>
      </c>
      <c r="F15" s="9"/>
      <c r="G15" s="9">
        <f t="shared" si="2"/>
        <v>0</v>
      </c>
      <c r="H15" s="9">
        <f t="shared" si="0"/>
        <v>0</v>
      </c>
      <c r="I15" s="19">
        <f t="shared" si="1"/>
        <v>0</v>
      </c>
      <c r="J15" s="4"/>
    </row>
    <row r="16" spans="1:10" x14ac:dyDescent="0.25">
      <c r="A16" s="510"/>
      <c r="B16" s="6">
        <v>10</v>
      </c>
      <c r="C16" s="34" t="s">
        <v>496</v>
      </c>
      <c r="D16" s="35"/>
      <c r="E16" s="14">
        <v>1</v>
      </c>
      <c r="F16" s="9"/>
      <c r="G16" s="9">
        <f t="shared" si="2"/>
        <v>0</v>
      </c>
      <c r="H16" s="9">
        <f t="shared" si="0"/>
        <v>0</v>
      </c>
      <c r="I16" s="19">
        <f t="shared" si="1"/>
        <v>0</v>
      </c>
      <c r="J16" s="4"/>
    </row>
    <row r="17" spans="1:10" x14ac:dyDescent="0.25">
      <c r="A17" s="510"/>
      <c r="B17" s="6">
        <v>11</v>
      </c>
      <c r="C17" s="34" t="s">
        <v>496</v>
      </c>
      <c r="D17" s="35"/>
      <c r="E17" s="14">
        <v>1</v>
      </c>
      <c r="F17" s="9"/>
      <c r="G17" s="9">
        <f t="shared" si="2"/>
        <v>0</v>
      </c>
      <c r="H17" s="9">
        <f t="shared" si="0"/>
        <v>0</v>
      </c>
      <c r="I17" s="19">
        <f t="shared" si="1"/>
        <v>0</v>
      </c>
      <c r="J17" s="4"/>
    </row>
    <row r="18" spans="1:10" x14ac:dyDescent="0.25">
      <c r="A18" s="510"/>
      <c r="B18" s="6">
        <v>12</v>
      </c>
      <c r="C18" s="34" t="s">
        <v>496</v>
      </c>
      <c r="D18" s="35"/>
      <c r="E18" s="14">
        <v>1</v>
      </c>
      <c r="F18" s="9"/>
      <c r="G18" s="9">
        <f t="shared" si="2"/>
        <v>0</v>
      </c>
      <c r="H18" s="9">
        <f t="shared" si="0"/>
        <v>0</v>
      </c>
      <c r="I18" s="19">
        <f t="shared" si="1"/>
        <v>0</v>
      </c>
      <c r="J18" s="4"/>
    </row>
    <row r="19" spans="1:10" x14ac:dyDescent="0.25">
      <c r="A19" s="510"/>
      <c r="B19" s="6">
        <v>13</v>
      </c>
      <c r="C19" s="34" t="s">
        <v>496</v>
      </c>
      <c r="D19" s="35"/>
      <c r="E19" s="14">
        <v>1</v>
      </c>
      <c r="F19" s="9"/>
      <c r="G19" s="9">
        <f t="shared" si="2"/>
        <v>0</v>
      </c>
      <c r="H19" s="9">
        <f t="shared" si="0"/>
        <v>0</v>
      </c>
      <c r="I19" s="19">
        <f t="shared" si="1"/>
        <v>0</v>
      </c>
      <c r="J19" s="4"/>
    </row>
    <row r="20" spans="1:10" x14ac:dyDescent="0.25">
      <c r="A20" s="510"/>
      <c r="B20" s="6">
        <v>14</v>
      </c>
      <c r="C20" s="34" t="s">
        <v>496</v>
      </c>
      <c r="D20" s="35"/>
      <c r="E20" s="14">
        <v>1</v>
      </c>
      <c r="F20" s="9"/>
      <c r="G20" s="9">
        <f t="shared" si="2"/>
        <v>0</v>
      </c>
      <c r="H20" s="9">
        <f t="shared" si="0"/>
        <v>0</v>
      </c>
      <c r="I20" s="19">
        <f t="shared" si="1"/>
        <v>0</v>
      </c>
      <c r="J20" s="4"/>
    </row>
    <row r="21" spans="1:10" x14ac:dyDescent="0.25">
      <c r="A21" s="510"/>
      <c r="B21" s="6">
        <v>15</v>
      </c>
      <c r="C21" s="34" t="s">
        <v>496</v>
      </c>
      <c r="D21" s="35"/>
      <c r="E21" s="14">
        <v>1</v>
      </c>
      <c r="F21" s="9"/>
      <c r="G21" s="9">
        <f t="shared" si="2"/>
        <v>0</v>
      </c>
      <c r="H21" s="9">
        <f t="shared" si="0"/>
        <v>0</v>
      </c>
      <c r="I21" s="19">
        <f t="shared" si="1"/>
        <v>0</v>
      </c>
      <c r="J21" s="4"/>
    </row>
    <row r="22" spans="1:10" x14ac:dyDescent="0.25">
      <c r="A22" s="510"/>
      <c r="B22" s="6">
        <v>16</v>
      </c>
      <c r="C22" s="34" t="s">
        <v>496</v>
      </c>
      <c r="D22" s="35"/>
      <c r="E22" s="14">
        <v>1</v>
      </c>
      <c r="F22" s="9"/>
      <c r="G22" s="9">
        <f t="shared" si="2"/>
        <v>0</v>
      </c>
      <c r="H22" s="9">
        <f t="shared" si="0"/>
        <v>0</v>
      </c>
      <c r="I22" s="19">
        <f t="shared" si="1"/>
        <v>0</v>
      </c>
      <c r="J22" s="4"/>
    </row>
    <row r="23" spans="1:10" x14ac:dyDescent="0.25">
      <c r="A23" s="510"/>
      <c r="B23" s="6">
        <v>17</v>
      </c>
      <c r="C23" s="34" t="s">
        <v>496</v>
      </c>
      <c r="D23" s="35"/>
      <c r="E23" s="14">
        <v>1</v>
      </c>
      <c r="F23" s="9"/>
      <c r="G23" s="9">
        <f t="shared" si="2"/>
        <v>0</v>
      </c>
      <c r="H23" s="9">
        <f t="shared" si="0"/>
        <v>0</v>
      </c>
      <c r="I23" s="19">
        <f t="shared" si="1"/>
        <v>0</v>
      </c>
      <c r="J23" s="4"/>
    </row>
    <row r="24" spans="1:10" x14ac:dyDescent="0.25">
      <c r="A24" s="510"/>
      <c r="B24" s="6">
        <v>18</v>
      </c>
      <c r="C24" s="34" t="s">
        <v>0</v>
      </c>
      <c r="D24" s="35"/>
      <c r="E24" s="14">
        <v>20</v>
      </c>
      <c r="F24" s="9"/>
      <c r="G24" s="9">
        <f t="shared" si="2"/>
        <v>0</v>
      </c>
      <c r="H24" s="9">
        <f t="shared" si="0"/>
        <v>0</v>
      </c>
      <c r="I24" s="19">
        <f t="shared" si="1"/>
        <v>0</v>
      </c>
      <c r="J24" s="4"/>
    </row>
    <row r="25" spans="1:10" x14ac:dyDescent="0.25">
      <c r="A25" s="511"/>
      <c r="B25" s="6">
        <v>19</v>
      </c>
      <c r="C25" s="34" t="s">
        <v>1</v>
      </c>
      <c r="D25" s="35"/>
      <c r="E25" s="14">
        <v>10</v>
      </c>
      <c r="F25" s="9"/>
      <c r="G25" s="9">
        <f t="shared" si="2"/>
        <v>0</v>
      </c>
      <c r="H25" s="9">
        <f t="shared" si="0"/>
        <v>0</v>
      </c>
      <c r="I25" s="19">
        <f>G25*E25</f>
        <v>0</v>
      </c>
      <c r="J25" s="4"/>
    </row>
    <row r="26" spans="1:10" ht="15.75" thickBot="1" x14ac:dyDescent="0.3">
      <c r="A26" s="170" t="s">
        <v>2</v>
      </c>
      <c r="B26" s="176"/>
      <c r="C26" s="176"/>
      <c r="D26" s="177"/>
      <c r="E26" s="178"/>
      <c r="F26" s="175"/>
      <c r="G26" s="175"/>
      <c r="H26" s="245">
        <f>SUM(H7:H25)</f>
        <v>0</v>
      </c>
      <c r="I26" s="246">
        <f>SUM(I7:I25)</f>
        <v>0</v>
      </c>
      <c r="J26" s="4"/>
    </row>
    <row r="27" spans="1:10" ht="15.75" thickTop="1" x14ac:dyDescent="0.25">
      <c r="F27" s="7"/>
      <c r="G27" s="7"/>
      <c r="H27" s="7"/>
      <c r="I27" s="7"/>
    </row>
  </sheetData>
  <mergeCells count="3">
    <mergeCell ref="B2:I2"/>
    <mergeCell ref="B3:I3"/>
    <mergeCell ref="A7:A25"/>
  </mergeCells>
  <phoneticPr fontId="0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workbookViewId="0">
      <selection activeCell="C21" sqref="C21"/>
    </sheetView>
  </sheetViews>
  <sheetFormatPr defaultRowHeight="15" x14ac:dyDescent="0.25"/>
  <cols>
    <col min="1" max="1" width="18.42578125" customWidth="1"/>
    <col min="2" max="2" width="3.28515625" style="10" customWidth="1"/>
    <col min="3" max="3" width="24.7109375" style="10" customWidth="1"/>
    <col min="4" max="4" width="39.1406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1" x14ac:dyDescent="0.25">
      <c r="A2" s="22" t="s">
        <v>490</v>
      </c>
      <c r="B2" s="508" t="s">
        <v>3</v>
      </c>
      <c r="C2" s="508"/>
      <c r="D2" s="508"/>
      <c r="E2" s="508"/>
      <c r="F2" s="508"/>
      <c r="G2" s="508"/>
      <c r="H2" s="508"/>
      <c r="I2" s="508"/>
    </row>
    <row r="3" spans="1:11" x14ac:dyDescent="0.25">
      <c r="A3" s="22" t="s">
        <v>491</v>
      </c>
      <c r="B3" s="508" t="s">
        <v>4</v>
      </c>
      <c r="C3" s="508"/>
      <c r="D3" s="508"/>
      <c r="E3" s="508"/>
      <c r="F3" s="508"/>
      <c r="G3" s="508"/>
      <c r="H3" s="508"/>
      <c r="I3" s="508"/>
    </row>
    <row r="4" spans="1:11" x14ac:dyDescent="0.25">
      <c r="A4" s="22"/>
      <c r="C4" s="21"/>
      <c r="D4" s="21"/>
      <c r="E4" s="21"/>
      <c r="F4" s="21"/>
      <c r="G4" s="21"/>
      <c r="H4" s="21"/>
      <c r="I4" s="21"/>
    </row>
    <row r="5" spans="1:11" ht="15.75" thickBot="1" x14ac:dyDescent="0.3">
      <c r="A5" s="22"/>
      <c r="C5" s="21"/>
      <c r="D5" s="21"/>
      <c r="E5" s="21"/>
      <c r="F5" s="21"/>
      <c r="G5" s="21"/>
      <c r="H5" s="21"/>
      <c r="I5" s="21"/>
    </row>
    <row r="6" spans="1:11" ht="16.5" thickTop="1" thickBot="1" x14ac:dyDescent="0.3">
      <c r="A6" s="1" t="s">
        <v>482</v>
      </c>
      <c r="B6" s="11" t="s">
        <v>485</v>
      </c>
      <c r="C6" s="24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11" ht="122.25" customHeight="1" thickTop="1" x14ac:dyDescent="0.25">
      <c r="A7" s="512" t="s">
        <v>4</v>
      </c>
      <c r="B7" s="46">
        <v>1</v>
      </c>
      <c r="C7" s="31"/>
      <c r="D7" s="40"/>
      <c r="E7" s="38">
        <v>1</v>
      </c>
      <c r="F7" s="39"/>
      <c r="G7" s="36">
        <f>(0.2*F7)+F7</f>
        <v>0</v>
      </c>
      <c r="H7" s="36">
        <f t="shared" ref="H7:H13" si="0">E7*F7</f>
        <v>0</v>
      </c>
      <c r="I7" s="37">
        <f>E7*G7</f>
        <v>0</v>
      </c>
      <c r="J7" s="4"/>
    </row>
    <row r="8" spans="1:11" x14ac:dyDescent="0.25">
      <c r="A8" s="510"/>
      <c r="B8" s="6">
        <v>2</v>
      </c>
      <c r="C8" s="44"/>
      <c r="D8" s="35"/>
      <c r="E8" s="41">
        <v>1</v>
      </c>
      <c r="F8" s="42"/>
      <c r="G8" s="36">
        <f t="shared" ref="G8:G13" si="1">(F8*0.2)+F8</f>
        <v>0</v>
      </c>
      <c r="H8" s="36">
        <f t="shared" si="0"/>
        <v>0</v>
      </c>
      <c r="I8" s="37">
        <f t="shared" ref="I8:I13" si="2">G8*E8</f>
        <v>0</v>
      </c>
      <c r="J8" s="4"/>
    </row>
    <row r="9" spans="1:11" x14ac:dyDescent="0.25">
      <c r="A9" s="510"/>
      <c r="B9" s="6">
        <v>3</v>
      </c>
      <c r="C9" s="45"/>
      <c r="D9" s="35"/>
      <c r="E9" s="14">
        <v>1</v>
      </c>
      <c r="F9" s="9"/>
      <c r="G9" s="36">
        <f t="shared" si="1"/>
        <v>0</v>
      </c>
      <c r="H9" s="36">
        <f t="shared" si="0"/>
        <v>0</v>
      </c>
      <c r="I9" s="37">
        <f t="shared" si="2"/>
        <v>0</v>
      </c>
      <c r="J9" s="4"/>
      <c r="K9" s="7"/>
    </row>
    <row r="10" spans="1:11" x14ac:dyDescent="0.25">
      <c r="A10" s="510"/>
      <c r="B10" s="6">
        <v>4</v>
      </c>
      <c r="C10" s="34"/>
      <c r="D10" s="5"/>
      <c r="E10" s="14">
        <v>1</v>
      </c>
      <c r="F10" s="9"/>
      <c r="G10" s="9">
        <f t="shared" si="1"/>
        <v>0</v>
      </c>
      <c r="H10" s="9">
        <f t="shared" si="0"/>
        <v>0</v>
      </c>
      <c r="I10" s="19">
        <f t="shared" si="2"/>
        <v>0</v>
      </c>
      <c r="J10" s="4"/>
    </row>
    <row r="11" spans="1:11" x14ac:dyDescent="0.25">
      <c r="A11" s="510"/>
      <c r="B11" s="6">
        <v>5</v>
      </c>
      <c r="C11" s="34"/>
      <c r="D11" s="35"/>
      <c r="E11" s="14">
        <v>4</v>
      </c>
      <c r="F11" s="9"/>
      <c r="G11" s="9">
        <f t="shared" si="1"/>
        <v>0</v>
      </c>
      <c r="H11" s="9">
        <f t="shared" si="0"/>
        <v>0</v>
      </c>
      <c r="I11" s="19">
        <f t="shared" si="2"/>
        <v>0</v>
      </c>
      <c r="J11" s="4"/>
    </row>
    <row r="12" spans="1:11" x14ac:dyDescent="0.25">
      <c r="A12" s="510"/>
      <c r="B12" s="6">
        <v>6</v>
      </c>
      <c r="C12" s="34"/>
      <c r="D12" s="43"/>
      <c r="E12" s="14">
        <v>1</v>
      </c>
      <c r="F12" s="9"/>
      <c r="G12" s="9">
        <f t="shared" si="1"/>
        <v>0</v>
      </c>
      <c r="H12" s="9">
        <f t="shared" si="0"/>
        <v>0</v>
      </c>
      <c r="I12" s="19">
        <f t="shared" si="2"/>
        <v>0</v>
      </c>
      <c r="J12" s="4"/>
    </row>
    <row r="13" spans="1:11" x14ac:dyDescent="0.25">
      <c r="A13" s="511"/>
      <c r="B13" s="6">
        <v>7</v>
      </c>
      <c r="C13" s="34"/>
      <c r="D13" s="5"/>
      <c r="E13" s="14">
        <v>2</v>
      </c>
      <c r="F13" s="9"/>
      <c r="G13" s="9">
        <f t="shared" si="1"/>
        <v>0</v>
      </c>
      <c r="H13" s="9">
        <f t="shared" si="0"/>
        <v>0</v>
      </c>
      <c r="I13" s="19">
        <f t="shared" si="2"/>
        <v>0</v>
      </c>
      <c r="J13" s="4"/>
    </row>
    <row r="14" spans="1:11" ht="15.75" thickBot="1" x14ac:dyDescent="0.3">
      <c r="A14" s="170" t="s">
        <v>2</v>
      </c>
      <c r="B14" s="171"/>
      <c r="C14" s="171"/>
      <c r="D14" s="172"/>
      <c r="E14" s="173"/>
      <c r="F14" s="174"/>
      <c r="G14" s="174"/>
      <c r="H14" s="245">
        <f>SUM(H7:H13)</f>
        <v>0</v>
      </c>
      <c r="I14" s="246">
        <f>SUM(I7:I13)</f>
        <v>0</v>
      </c>
      <c r="J14" s="4"/>
    </row>
    <row r="15" spans="1:11" ht="15.75" thickTop="1" x14ac:dyDescent="0.25"/>
  </sheetData>
  <mergeCells count="3">
    <mergeCell ref="B2:I2"/>
    <mergeCell ref="B3:I3"/>
    <mergeCell ref="A7:A13"/>
  </mergeCells>
  <phoneticPr fontId="0" type="noConversion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opLeftCell="A40" workbookViewId="0">
      <selection activeCell="M27" sqref="M27"/>
    </sheetView>
  </sheetViews>
  <sheetFormatPr defaultRowHeight="15" x14ac:dyDescent="0.25"/>
  <cols>
    <col min="1" max="1" width="17.5703125" customWidth="1"/>
    <col min="2" max="2" width="3.28515625" customWidth="1"/>
    <col min="3" max="3" width="26.5703125" customWidth="1"/>
    <col min="4" max="4" width="42.42578125" customWidth="1"/>
    <col min="5" max="5" width="8" customWidth="1"/>
    <col min="6" max="6" width="10.85546875" customWidth="1"/>
    <col min="7" max="7" width="14.7109375" customWidth="1"/>
    <col min="8" max="8" width="13.140625" customWidth="1"/>
    <col min="9" max="9" width="13.5703125" customWidth="1"/>
  </cols>
  <sheetData>
    <row r="1" spans="1:9" x14ac:dyDescent="0.25">
      <c r="B1" s="10"/>
      <c r="C1" s="10"/>
      <c r="E1" s="12"/>
      <c r="F1" s="7"/>
      <c r="G1" s="7"/>
      <c r="H1" s="7"/>
      <c r="I1" s="7"/>
    </row>
    <row r="2" spans="1:9" x14ac:dyDescent="0.25">
      <c r="A2" s="47" t="s">
        <v>490</v>
      </c>
      <c r="B2" s="508" t="s">
        <v>7</v>
      </c>
      <c r="C2" s="508"/>
      <c r="D2" s="508"/>
      <c r="E2" s="508"/>
      <c r="F2" s="508"/>
      <c r="G2" s="508"/>
      <c r="H2" s="508"/>
      <c r="I2" s="508"/>
    </row>
    <row r="3" spans="1:9" x14ac:dyDescent="0.25">
      <c r="A3" s="47" t="s">
        <v>491</v>
      </c>
      <c r="B3" s="508" t="s">
        <v>8</v>
      </c>
      <c r="C3" s="508"/>
      <c r="D3" s="508"/>
      <c r="E3" s="508"/>
      <c r="F3" s="508"/>
      <c r="G3" s="508"/>
      <c r="H3" s="508"/>
      <c r="I3" s="508"/>
    </row>
    <row r="4" spans="1:9" x14ac:dyDescent="0.25">
      <c r="A4" s="47"/>
      <c r="B4" s="25"/>
      <c r="C4" s="25"/>
      <c r="D4" s="25"/>
      <c r="E4" s="25"/>
      <c r="F4" s="25"/>
      <c r="G4" s="25"/>
      <c r="H4" s="25"/>
      <c r="I4" s="25"/>
    </row>
    <row r="5" spans="1:9" ht="15.75" thickBot="1" x14ac:dyDescent="0.3">
      <c r="A5" s="48"/>
      <c r="B5" s="48"/>
      <c r="C5" s="48"/>
      <c r="D5" s="48"/>
      <c r="E5" s="48"/>
      <c r="F5" s="48"/>
      <c r="G5" s="48"/>
      <c r="H5" s="48"/>
      <c r="I5" s="48"/>
    </row>
    <row r="6" spans="1:9" ht="16.5" thickTop="1" thickBot="1" x14ac:dyDescent="0.3">
      <c r="A6" s="1" t="s">
        <v>482</v>
      </c>
      <c r="B6" s="11" t="s">
        <v>485</v>
      </c>
      <c r="C6" s="24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9" ht="15.75" thickTop="1" x14ac:dyDescent="0.25">
      <c r="A7" s="513" t="s">
        <v>8</v>
      </c>
      <c r="B7" s="51">
        <v>1</v>
      </c>
      <c r="C7" s="52" t="s">
        <v>9</v>
      </c>
      <c r="D7" s="53"/>
      <c r="E7" s="54">
        <v>20</v>
      </c>
      <c r="F7" s="55"/>
      <c r="G7" s="55">
        <f t="shared" ref="G7:G57" si="0">(F7*0.2)+F7</f>
        <v>0</v>
      </c>
      <c r="H7" s="55">
        <f t="shared" ref="H7:H56" si="1">E7*F7</f>
        <v>0</v>
      </c>
      <c r="I7" s="56">
        <f t="shared" ref="I7:I56" si="2">G7*E7</f>
        <v>0</v>
      </c>
    </row>
    <row r="8" spans="1:9" x14ac:dyDescent="0.25">
      <c r="A8" s="510"/>
      <c r="B8" s="57">
        <v>2</v>
      </c>
      <c r="C8" s="52" t="s">
        <v>10</v>
      </c>
      <c r="D8" s="52"/>
      <c r="E8" s="58">
        <v>4</v>
      </c>
      <c r="F8" s="59"/>
      <c r="G8" s="59">
        <f t="shared" si="0"/>
        <v>0</v>
      </c>
      <c r="H8" s="59">
        <f t="shared" si="1"/>
        <v>0</v>
      </c>
      <c r="I8" s="60">
        <f t="shared" si="2"/>
        <v>0</v>
      </c>
    </row>
    <row r="9" spans="1:9" x14ac:dyDescent="0.25">
      <c r="A9" s="510"/>
      <c r="B9" s="57">
        <v>3</v>
      </c>
      <c r="C9" s="52" t="s">
        <v>10</v>
      </c>
      <c r="D9" s="52"/>
      <c r="E9" s="58">
        <v>3</v>
      </c>
      <c r="F9" s="59"/>
      <c r="G9" s="59">
        <f t="shared" si="0"/>
        <v>0</v>
      </c>
      <c r="H9" s="59">
        <f t="shared" si="1"/>
        <v>0</v>
      </c>
      <c r="I9" s="60">
        <f t="shared" si="2"/>
        <v>0</v>
      </c>
    </row>
    <row r="10" spans="1:9" x14ac:dyDescent="0.25">
      <c r="A10" s="510"/>
      <c r="B10" s="57">
        <v>4</v>
      </c>
      <c r="C10" s="52" t="s">
        <v>10</v>
      </c>
      <c r="D10" s="52"/>
      <c r="E10" s="58">
        <v>3</v>
      </c>
      <c r="F10" s="59"/>
      <c r="G10" s="59">
        <f t="shared" si="0"/>
        <v>0</v>
      </c>
      <c r="H10" s="59">
        <f t="shared" si="1"/>
        <v>0</v>
      </c>
      <c r="I10" s="60">
        <f t="shared" si="2"/>
        <v>0</v>
      </c>
    </row>
    <row r="11" spans="1:9" x14ac:dyDescent="0.25">
      <c r="A11" s="510"/>
      <c r="B11" s="57">
        <v>5</v>
      </c>
      <c r="C11" s="52" t="s">
        <v>10</v>
      </c>
      <c r="D11" s="52"/>
      <c r="E11" s="58">
        <v>3</v>
      </c>
      <c r="F11" s="59"/>
      <c r="G11" s="59">
        <f t="shared" si="0"/>
        <v>0</v>
      </c>
      <c r="H11" s="59">
        <f t="shared" si="1"/>
        <v>0</v>
      </c>
      <c r="I11" s="60">
        <f t="shared" si="2"/>
        <v>0</v>
      </c>
    </row>
    <row r="12" spans="1:9" x14ac:dyDescent="0.25">
      <c r="A12" s="510"/>
      <c r="B12" s="57">
        <v>6</v>
      </c>
      <c r="C12" s="52" t="s">
        <v>10</v>
      </c>
      <c r="D12" s="52"/>
      <c r="E12" s="58">
        <v>3</v>
      </c>
      <c r="F12" s="59"/>
      <c r="G12" s="59">
        <f t="shared" si="0"/>
        <v>0</v>
      </c>
      <c r="H12" s="59">
        <f t="shared" si="1"/>
        <v>0</v>
      </c>
      <c r="I12" s="60">
        <f t="shared" si="2"/>
        <v>0</v>
      </c>
    </row>
    <row r="13" spans="1:9" x14ac:dyDescent="0.25">
      <c r="A13" s="510"/>
      <c r="B13" s="57">
        <v>7</v>
      </c>
      <c r="C13" s="52" t="s">
        <v>10</v>
      </c>
      <c r="D13" s="52"/>
      <c r="E13" s="58">
        <v>3</v>
      </c>
      <c r="F13" s="59"/>
      <c r="G13" s="59">
        <f t="shared" si="0"/>
        <v>0</v>
      </c>
      <c r="H13" s="59">
        <f t="shared" si="1"/>
        <v>0</v>
      </c>
      <c r="I13" s="60">
        <f t="shared" si="2"/>
        <v>0</v>
      </c>
    </row>
    <row r="14" spans="1:9" x14ac:dyDescent="0.25">
      <c r="A14" s="510"/>
      <c r="B14" s="57">
        <v>8</v>
      </c>
      <c r="C14" s="52" t="s">
        <v>10</v>
      </c>
      <c r="D14" s="52"/>
      <c r="E14" s="58">
        <v>3</v>
      </c>
      <c r="F14" s="59"/>
      <c r="G14" s="59">
        <f t="shared" si="0"/>
        <v>0</v>
      </c>
      <c r="H14" s="59">
        <f t="shared" si="1"/>
        <v>0</v>
      </c>
      <c r="I14" s="60">
        <f t="shared" si="2"/>
        <v>0</v>
      </c>
    </row>
    <row r="15" spans="1:9" x14ac:dyDescent="0.25">
      <c r="A15" s="510"/>
      <c r="B15" s="57">
        <v>9</v>
      </c>
      <c r="C15" s="52" t="s">
        <v>10</v>
      </c>
      <c r="D15" s="52"/>
      <c r="E15" s="58">
        <v>3</v>
      </c>
      <c r="F15" s="59"/>
      <c r="G15" s="59">
        <f t="shared" si="0"/>
        <v>0</v>
      </c>
      <c r="H15" s="59">
        <f t="shared" si="1"/>
        <v>0</v>
      </c>
      <c r="I15" s="60">
        <f t="shared" si="2"/>
        <v>0</v>
      </c>
    </row>
    <row r="16" spans="1:9" x14ac:dyDescent="0.25">
      <c r="A16" s="510"/>
      <c r="B16" s="57">
        <v>10</v>
      </c>
      <c r="C16" s="52" t="s">
        <v>10</v>
      </c>
      <c r="D16" s="52"/>
      <c r="E16" s="58">
        <v>3</v>
      </c>
      <c r="F16" s="59"/>
      <c r="G16" s="59">
        <f t="shared" si="0"/>
        <v>0</v>
      </c>
      <c r="H16" s="59">
        <f t="shared" si="1"/>
        <v>0</v>
      </c>
      <c r="I16" s="60">
        <f t="shared" si="2"/>
        <v>0</v>
      </c>
    </row>
    <row r="17" spans="1:9" x14ac:dyDescent="0.25">
      <c r="A17" s="510"/>
      <c r="B17" s="57">
        <v>11</v>
      </c>
      <c r="C17" s="52" t="s">
        <v>10</v>
      </c>
      <c r="D17" s="52"/>
      <c r="E17" s="58">
        <v>3</v>
      </c>
      <c r="F17" s="59"/>
      <c r="G17" s="59">
        <f t="shared" si="0"/>
        <v>0</v>
      </c>
      <c r="H17" s="59">
        <f t="shared" si="1"/>
        <v>0</v>
      </c>
      <c r="I17" s="60">
        <f t="shared" si="2"/>
        <v>0</v>
      </c>
    </row>
    <row r="18" spans="1:9" x14ac:dyDescent="0.25">
      <c r="A18" s="510"/>
      <c r="B18" s="57">
        <v>12</v>
      </c>
      <c r="C18" s="52" t="s">
        <v>11</v>
      </c>
      <c r="D18" s="52"/>
      <c r="E18" s="58">
        <v>20</v>
      </c>
      <c r="F18" s="59"/>
      <c r="G18" s="59">
        <f t="shared" si="0"/>
        <v>0</v>
      </c>
      <c r="H18" s="59">
        <f t="shared" si="1"/>
        <v>0</v>
      </c>
      <c r="I18" s="60">
        <f t="shared" si="2"/>
        <v>0</v>
      </c>
    </row>
    <row r="19" spans="1:9" x14ac:dyDescent="0.25">
      <c r="A19" s="510"/>
      <c r="B19" s="57">
        <v>13</v>
      </c>
      <c r="C19" s="52" t="s">
        <v>11</v>
      </c>
      <c r="D19" s="52"/>
      <c r="E19" s="58">
        <v>3</v>
      </c>
      <c r="F19" s="59"/>
      <c r="G19" s="59">
        <f t="shared" si="0"/>
        <v>0</v>
      </c>
      <c r="H19" s="59">
        <f t="shared" si="1"/>
        <v>0</v>
      </c>
      <c r="I19" s="60">
        <f t="shared" si="2"/>
        <v>0</v>
      </c>
    </row>
    <row r="20" spans="1:9" x14ac:dyDescent="0.25">
      <c r="A20" s="510"/>
      <c r="B20" s="57">
        <v>14</v>
      </c>
      <c r="C20" s="52" t="s">
        <v>11</v>
      </c>
      <c r="D20" s="52"/>
      <c r="E20" s="58">
        <v>3</v>
      </c>
      <c r="F20" s="59"/>
      <c r="G20" s="59">
        <f t="shared" si="0"/>
        <v>0</v>
      </c>
      <c r="H20" s="59">
        <f t="shared" si="1"/>
        <v>0</v>
      </c>
      <c r="I20" s="60">
        <f t="shared" si="2"/>
        <v>0</v>
      </c>
    </row>
    <row r="21" spans="1:9" x14ac:dyDescent="0.25">
      <c r="A21" s="510"/>
      <c r="B21" s="57">
        <v>15</v>
      </c>
      <c r="C21" s="52" t="s">
        <v>11</v>
      </c>
      <c r="D21" s="52"/>
      <c r="E21" s="58">
        <v>3</v>
      </c>
      <c r="F21" s="59"/>
      <c r="G21" s="59">
        <f t="shared" si="0"/>
        <v>0</v>
      </c>
      <c r="H21" s="59">
        <f t="shared" si="1"/>
        <v>0</v>
      </c>
      <c r="I21" s="60">
        <f t="shared" si="2"/>
        <v>0</v>
      </c>
    </row>
    <row r="22" spans="1:9" x14ac:dyDescent="0.25">
      <c r="A22" s="510"/>
      <c r="B22" s="57">
        <v>16</v>
      </c>
      <c r="C22" s="52" t="s">
        <v>11</v>
      </c>
      <c r="D22" s="52"/>
      <c r="E22" s="58">
        <v>3</v>
      </c>
      <c r="F22" s="59"/>
      <c r="G22" s="59">
        <f t="shared" si="0"/>
        <v>0</v>
      </c>
      <c r="H22" s="59">
        <f t="shared" si="1"/>
        <v>0</v>
      </c>
      <c r="I22" s="60">
        <f t="shared" si="2"/>
        <v>0</v>
      </c>
    </row>
    <row r="23" spans="1:9" x14ac:dyDescent="0.25">
      <c r="A23" s="510"/>
      <c r="B23" s="57">
        <v>17</v>
      </c>
      <c r="C23" s="52" t="s">
        <v>12</v>
      </c>
      <c r="D23" s="52"/>
      <c r="E23" s="58">
        <v>1</v>
      </c>
      <c r="F23" s="59"/>
      <c r="G23" s="59">
        <f t="shared" si="0"/>
        <v>0</v>
      </c>
      <c r="H23" s="59">
        <f t="shared" si="1"/>
        <v>0</v>
      </c>
      <c r="I23" s="60">
        <f t="shared" si="2"/>
        <v>0</v>
      </c>
    </row>
    <row r="24" spans="1:9" x14ac:dyDescent="0.25">
      <c r="A24" s="510"/>
      <c r="B24" s="57">
        <v>18</v>
      </c>
      <c r="C24" s="52" t="s">
        <v>13</v>
      </c>
      <c r="D24" s="52"/>
      <c r="E24" s="58">
        <v>4</v>
      </c>
      <c r="F24" s="59"/>
      <c r="G24" s="59">
        <f t="shared" si="0"/>
        <v>0</v>
      </c>
      <c r="H24" s="59">
        <f t="shared" si="1"/>
        <v>0</v>
      </c>
      <c r="I24" s="60">
        <f t="shared" si="2"/>
        <v>0</v>
      </c>
    </row>
    <row r="25" spans="1:9" x14ac:dyDescent="0.25">
      <c r="A25" s="510"/>
      <c r="B25" s="57">
        <v>19</v>
      </c>
      <c r="C25" s="52" t="s">
        <v>14</v>
      </c>
      <c r="D25" s="52"/>
      <c r="E25" s="58">
        <v>3</v>
      </c>
      <c r="F25" s="59"/>
      <c r="G25" s="59">
        <f t="shared" si="0"/>
        <v>0</v>
      </c>
      <c r="H25" s="59">
        <f t="shared" si="1"/>
        <v>0</v>
      </c>
      <c r="I25" s="60">
        <f t="shared" si="2"/>
        <v>0</v>
      </c>
    </row>
    <row r="26" spans="1:9" x14ac:dyDescent="0.25">
      <c r="A26" s="510"/>
      <c r="B26" s="57">
        <v>20</v>
      </c>
      <c r="C26" s="52" t="s">
        <v>15</v>
      </c>
      <c r="D26" s="52"/>
      <c r="E26" s="58">
        <v>3</v>
      </c>
      <c r="F26" s="59"/>
      <c r="G26" s="59">
        <f t="shared" si="0"/>
        <v>0</v>
      </c>
      <c r="H26" s="59">
        <f t="shared" si="1"/>
        <v>0</v>
      </c>
      <c r="I26" s="60">
        <f t="shared" si="2"/>
        <v>0</v>
      </c>
    </row>
    <row r="27" spans="1:9" x14ac:dyDescent="0.25">
      <c r="A27" s="510"/>
      <c r="B27" s="57">
        <v>21</v>
      </c>
      <c r="C27" s="52" t="s">
        <v>16</v>
      </c>
      <c r="D27" s="61"/>
      <c r="E27" s="58">
        <v>10</v>
      </c>
      <c r="F27" s="59"/>
      <c r="G27" s="59">
        <f t="shared" si="0"/>
        <v>0</v>
      </c>
      <c r="H27" s="59">
        <f t="shared" si="1"/>
        <v>0</v>
      </c>
      <c r="I27" s="60">
        <f t="shared" si="2"/>
        <v>0</v>
      </c>
    </row>
    <row r="28" spans="1:9" x14ac:dyDescent="0.25">
      <c r="A28" s="510"/>
      <c r="B28" s="57">
        <v>22</v>
      </c>
      <c r="C28" s="52" t="s">
        <v>17</v>
      </c>
      <c r="D28" s="52"/>
      <c r="E28" s="58">
        <v>10</v>
      </c>
      <c r="F28" s="59"/>
      <c r="G28" s="59">
        <f t="shared" si="0"/>
        <v>0</v>
      </c>
      <c r="H28" s="59">
        <f t="shared" si="1"/>
        <v>0</v>
      </c>
      <c r="I28" s="60">
        <f t="shared" si="2"/>
        <v>0</v>
      </c>
    </row>
    <row r="29" spans="1:9" x14ac:dyDescent="0.25">
      <c r="A29" s="510"/>
      <c r="B29" s="57">
        <v>23</v>
      </c>
      <c r="C29" s="52" t="s">
        <v>18</v>
      </c>
      <c r="D29" s="52"/>
      <c r="E29" s="58">
        <v>5</v>
      </c>
      <c r="F29" s="59"/>
      <c r="G29" s="59">
        <f t="shared" si="0"/>
        <v>0</v>
      </c>
      <c r="H29" s="59">
        <f t="shared" si="1"/>
        <v>0</v>
      </c>
      <c r="I29" s="60">
        <f t="shared" si="2"/>
        <v>0</v>
      </c>
    </row>
    <row r="30" spans="1:9" x14ac:dyDescent="0.25">
      <c r="A30" s="510"/>
      <c r="B30" s="57">
        <v>24</v>
      </c>
      <c r="C30" s="52" t="s">
        <v>19</v>
      </c>
      <c r="D30" s="52"/>
      <c r="E30" s="58">
        <v>50</v>
      </c>
      <c r="F30" s="59"/>
      <c r="G30" s="59">
        <f t="shared" si="0"/>
        <v>0</v>
      </c>
      <c r="H30" s="59">
        <f t="shared" si="1"/>
        <v>0</v>
      </c>
      <c r="I30" s="60">
        <f t="shared" si="2"/>
        <v>0</v>
      </c>
    </row>
    <row r="31" spans="1:9" x14ac:dyDescent="0.25">
      <c r="A31" s="510"/>
      <c r="B31" s="57">
        <v>25</v>
      </c>
      <c r="C31" s="52" t="s">
        <v>20</v>
      </c>
      <c r="D31" s="52"/>
      <c r="E31" s="58">
        <v>5</v>
      </c>
      <c r="F31" s="59"/>
      <c r="G31" s="59">
        <f t="shared" si="0"/>
        <v>0</v>
      </c>
      <c r="H31" s="59">
        <f t="shared" si="1"/>
        <v>0</v>
      </c>
      <c r="I31" s="60">
        <f t="shared" si="2"/>
        <v>0</v>
      </c>
    </row>
    <row r="32" spans="1:9" x14ac:dyDescent="0.25">
      <c r="A32" s="510"/>
      <c r="B32" s="57">
        <v>26</v>
      </c>
      <c r="C32" s="52" t="s">
        <v>20</v>
      </c>
      <c r="D32" s="52"/>
      <c r="E32" s="58">
        <v>5</v>
      </c>
      <c r="F32" s="59"/>
      <c r="G32" s="59">
        <f t="shared" si="0"/>
        <v>0</v>
      </c>
      <c r="H32" s="59">
        <f t="shared" si="1"/>
        <v>0</v>
      </c>
      <c r="I32" s="60">
        <f t="shared" si="2"/>
        <v>0</v>
      </c>
    </row>
    <row r="33" spans="1:9" x14ac:dyDescent="0.25">
      <c r="A33" s="510"/>
      <c r="B33" s="57">
        <v>27</v>
      </c>
      <c r="C33" s="52" t="s">
        <v>21</v>
      </c>
      <c r="D33" s="52"/>
      <c r="E33" s="58">
        <v>5</v>
      </c>
      <c r="F33" s="59"/>
      <c r="G33" s="59">
        <f t="shared" si="0"/>
        <v>0</v>
      </c>
      <c r="H33" s="59">
        <f t="shared" si="1"/>
        <v>0</v>
      </c>
      <c r="I33" s="60">
        <f t="shared" si="2"/>
        <v>0</v>
      </c>
    </row>
    <row r="34" spans="1:9" x14ac:dyDescent="0.25">
      <c r="A34" s="510"/>
      <c r="B34" s="57">
        <v>28</v>
      </c>
      <c r="C34" s="52" t="s">
        <v>22</v>
      </c>
      <c r="D34" s="52"/>
      <c r="E34" s="58">
        <v>2</v>
      </c>
      <c r="F34" s="59"/>
      <c r="G34" s="59">
        <f t="shared" si="0"/>
        <v>0</v>
      </c>
      <c r="H34" s="59">
        <f t="shared" si="1"/>
        <v>0</v>
      </c>
      <c r="I34" s="60">
        <f t="shared" si="2"/>
        <v>0</v>
      </c>
    </row>
    <row r="35" spans="1:9" x14ac:dyDescent="0.25">
      <c r="A35" s="510"/>
      <c r="B35" s="57">
        <v>29</v>
      </c>
      <c r="C35" s="52" t="s">
        <v>22</v>
      </c>
      <c r="D35" s="52"/>
      <c r="E35" s="58">
        <v>3</v>
      </c>
      <c r="F35" s="59"/>
      <c r="G35" s="59">
        <f t="shared" si="0"/>
        <v>0</v>
      </c>
      <c r="H35" s="59">
        <f t="shared" si="1"/>
        <v>0</v>
      </c>
      <c r="I35" s="60">
        <f t="shared" si="2"/>
        <v>0</v>
      </c>
    </row>
    <row r="36" spans="1:9" x14ac:dyDescent="0.25">
      <c r="A36" s="510"/>
      <c r="B36" s="57">
        <v>30</v>
      </c>
      <c r="C36" s="52" t="s">
        <v>22</v>
      </c>
      <c r="D36" s="52"/>
      <c r="E36" s="58">
        <v>2</v>
      </c>
      <c r="F36" s="59"/>
      <c r="G36" s="59">
        <f t="shared" si="0"/>
        <v>0</v>
      </c>
      <c r="H36" s="59">
        <f t="shared" si="1"/>
        <v>0</v>
      </c>
      <c r="I36" s="60">
        <f t="shared" si="2"/>
        <v>0</v>
      </c>
    </row>
    <row r="37" spans="1:9" x14ac:dyDescent="0.25">
      <c r="A37" s="510"/>
      <c r="B37" s="57">
        <v>31</v>
      </c>
      <c r="C37" s="52" t="s">
        <v>22</v>
      </c>
      <c r="D37" s="52"/>
      <c r="E37" s="58">
        <v>3</v>
      </c>
      <c r="F37" s="59"/>
      <c r="G37" s="59">
        <f t="shared" si="0"/>
        <v>0</v>
      </c>
      <c r="H37" s="59">
        <f t="shared" si="1"/>
        <v>0</v>
      </c>
      <c r="I37" s="60">
        <f t="shared" si="2"/>
        <v>0</v>
      </c>
    </row>
    <row r="38" spans="1:9" x14ac:dyDescent="0.25">
      <c r="A38" s="510"/>
      <c r="B38" s="57">
        <v>32</v>
      </c>
      <c r="C38" s="52" t="s">
        <v>22</v>
      </c>
      <c r="D38" s="52"/>
      <c r="E38" s="58">
        <v>2</v>
      </c>
      <c r="F38" s="59"/>
      <c r="G38" s="59">
        <f t="shared" si="0"/>
        <v>0</v>
      </c>
      <c r="H38" s="59">
        <f t="shared" si="1"/>
        <v>0</v>
      </c>
      <c r="I38" s="60">
        <f t="shared" si="2"/>
        <v>0</v>
      </c>
    </row>
    <row r="39" spans="1:9" x14ac:dyDescent="0.25">
      <c r="A39" s="510"/>
      <c r="B39" s="57">
        <v>33</v>
      </c>
      <c r="C39" s="52" t="s">
        <v>22</v>
      </c>
      <c r="D39" s="52"/>
      <c r="E39" s="58">
        <v>3</v>
      </c>
      <c r="F39" s="59"/>
      <c r="G39" s="59">
        <f t="shared" si="0"/>
        <v>0</v>
      </c>
      <c r="H39" s="59">
        <f t="shared" si="1"/>
        <v>0</v>
      </c>
      <c r="I39" s="60">
        <f t="shared" si="2"/>
        <v>0</v>
      </c>
    </row>
    <row r="40" spans="1:9" x14ac:dyDescent="0.25">
      <c r="A40" s="510"/>
      <c r="B40" s="57">
        <v>34</v>
      </c>
      <c r="C40" s="52" t="s">
        <v>22</v>
      </c>
      <c r="D40" s="52"/>
      <c r="E40" s="58">
        <v>2</v>
      </c>
      <c r="F40" s="59"/>
      <c r="G40" s="59">
        <f t="shared" si="0"/>
        <v>0</v>
      </c>
      <c r="H40" s="59">
        <f t="shared" si="1"/>
        <v>0</v>
      </c>
      <c r="I40" s="60">
        <f t="shared" si="2"/>
        <v>0</v>
      </c>
    </row>
    <row r="41" spans="1:9" x14ac:dyDescent="0.25">
      <c r="A41" s="510"/>
      <c r="B41" s="57">
        <v>35</v>
      </c>
      <c r="C41" s="52" t="s">
        <v>22</v>
      </c>
      <c r="D41" s="52"/>
      <c r="E41" s="58">
        <v>2</v>
      </c>
      <c r="F41" s="59"/>
      <c r="G41" s="59">
        <f t="shared" si="0"/>
        <v>0</v>
      </c>
      <c r="H41" s="59">
        <f t="shared" si="1"/>
        <v>0</v>
      </c>
      <c r="I41" s="60">
        <f t="shared" si="2"/>
        <v>0</v>
      </c>
    </row>
    <row r="42" spans="1:9" x14ac:dyDescent="0.25">
      <c r="A42" s="510"/>
      <c r="B42" s="57">
        <v>36</v>
      </c>
      <c r="C42" s="52" t="s">
        <v>22</v>
      </c>
      <c r="D42" s="52"/>
      <c r="E42" s="58">
        <v>1</v>
      </c>
      <c r="F42" s="59"/>
      <c r="G42" s="59">
        <f t="shared" si="0"/>
        <v>0</v>
      </c>
      <c r="H42" s="59">
        <f t="shared" si="1"/>
        <v>0</v>
      </c>
      <c r="I42" s="60">
        <f t="shared" si="2"/>
        <v>0</v>
      </c>
    </row>
    <row r="43" spans="1:9" x14ac:dyDescent="0.25">
      <c r="A43" s="510"/>
      <c r="B43" s="57">
        <v>37</v>
      </c>
      <c r="C43" s="52" t="s">
        <v>22</v>
      </c>
      <c r="D43" s="52"/>
      <c r="E43" s="58">
        <v>2</v>
      </c>
      <c r="F43" s="59"/>
      <c r="G43" s="59">
        <f t="shared" si="0"/>
        <v>0</v>
      </c>
      <c r="H43" s="59">
        <f t="shared" si="1"/>
        <v>0</v>
      </c>
      <c r="I43" s="60">
        <f t="shared" si="2"/>
        <v>0</v>
      </c>
    </row>
    <row r="44" spans="1:9" x14ac:dyDescent="0.25">
      <c r="A44" s="510"/>
      <c r="B44" s="57">
        <v>38</v>
      </c>
      <c r="C44" s="52" t="s">
        <v>22</v>
      </c>
      <c r="D44" s="52"/>
      <c r="E44" s="58">
        <v>5</v>
      </c>
      <c r="F44" s="59"/>
      <c r="G44" s="59">
        <f t="shared" si="0"/>
        <v>0</v>
      </c>
      <c r="H44" s="59">
        <f t="shared" si="1"/>
        <v>0</v>
      </c>
      <c r="I44" s="60">
        <f t="shared" si="2"/>
        <v>0</v>
      </c>
    </row>
    <row r="45" spans="1:9" x14ac:dyDescent="0.25">
      <c r="A45" s="510"/>
      <c r="B45" s="57">
        <v>39</v>
      </c>
      <c r="C45" s="52" t="s">
        <v>22</v>
      </c>
      <c r="D45" s="52"/>
      <c r="E45" s="58">
        <v>3</v>
      </c>
      <c r="F45" s="59"/>
      <c r="G45" s="59">
        <f t="shared" si="0"/>
        <v>0</v>
      </c>
      <c r="H45" s="59">
        <f t="shared" si="1"/>
        <v>0</v>
      </c>
      <c r="I45" s="60">
        <f t="shared" si="2"/>
        <v>0</v>
      </c>
    </row>
    <row r="46" spans="1:9" x14ac:dyDescent="0.25">
      <c r="A46" s="510"/>
      <c r="B46" s="57">
        <v>40</v>
      </c>
      <c r="C46" s="52" t="s">
        <v>23</v>
      </c>
      <c r="D46" s="52"/>
      <c r="E46" s="58">
        <v>5</v>
      </c>
      <c r="F46" s="59"/>
      <c r="G46" s="59">
        <f t="shared" si="0"/>
        <v>0</v>
      </c>
      <c r="H46" s="59">
        <f t="shared" si="1"/>
        <v>0</v>
      </c>
      <c r="I46" s="60">
        <f t="shared" si="2"/>
        <v>0</v>
      </c>
    </row>
    <row r="47" spans="1:9" x14ac:dyDescent="0.25">
      <c r="A47" s="510"/>
      <c r="B47" s="57">
        <v>41</v>
      </c>
      <c r="C47" s="52" t="s">
        <v>24</v>
      </c>
      <c r="D47" s="52"/>
      <c r="E47" s="58">
        <v>2</v>
      </c>
      <c r="F47" s="59"/>
      <c r="G47" s="59">
        <f t="shared" si="0"/>
        <v>0</v>
      </c>
      <c r="H47" s="59">
        <f t="shared" si="1"/>
        <v>0</v>
      </c>
      <c r="I47" s="60">
        <f t="shared" si="2"/>
        <v>0</v>
      </c>
    </row>
    <row r="48" spans="1:9" x14ac:dyDescent="0.25">
      <c r="A48" s="510"/>
      <c r="B48" s="57">
        <v>42</v>
      </c>
      <c r="C48" s="52" t="s">
        <v>24</v>
      </c>
      <c r="D48" s="52"/>
      <c r="E48" s="58">
        <v>2</v>
      </c>
      <c r="F48" s="59"/>
      <c r="G48" s="59">
        <f t="shared" si="0"/>
        <v>0</v>
      </c>
      <c r="H48" s="59">
        <f t="shared" si="1"/>
        <v>0</v>
      </c>
      <c r="I48" s="60">
        <f t="shared" si="2"/>
        <v>0</v>
      </c>
    </row>
    <row r="49" spans="1:9" x14ac:dyDescent="0.25">
      <c r="A49" s="510"/>
      <c r="B49" s="57">
        <v>43</v>
      </c>
      <c r="C49" s="52" t="s">
        <v>24</v>
      </c>
      <c r="D49" s="52"/>
      <c r="E49" s="58">
        <v>2</v>
      </c>
      <c r="F49" s="59"/>
      <c r="G49" s="59">
        <f t="shared" si="0"/>
        <v>0</v>
      </c>
      <c r="H49" s="59">
        <f t="shared" si="1"/>
        <v>0</v>
      </c>
      <c r="I49" s="60">
        <f t="shared" si="2"/>
        <v>0</v>
      </c>
    </row>
    <row r="50" spans="1:9" x14ac:dyDescent="0.25">
      <c r="A50" s="510"/>
      <c r="B50" s="57">
        <v>44</v>
      </c>
      <c r="C50" s="52" t="s">
        <v>25</v>
      </c>
      <c r="D50" s="52"/>
      <c r="E50" s="58">
        <v>2</v>
      </c>
      <c r="F50" s="59"/>
      <c r="G50" s="59">
        <f t="shared" si="0"/>
        <v>0</v>
      </c>
      <c r="H50" s="59">
        <f t="shared" si="1"/>
        <v>0</v>
      </c>
      <c r="I50" s="60">
        <f t="shared" si="2"/>
        <v>0</v>
      </c>
    </row>
    <row r="51" spans="1:9" x14ac:dyDescent="0.25">
      <c r="A51" s="510"/>
      <c r="B51" s="57">
        <v>45</v>
      </c>
      <c r="C51" s="52" t="s">
        <v>25</v>
      </c>
      <c r="D51" s="52"/>
      <c r="E51" s="58">
        <v>1</v>
      </c>
      <c r="F51" s="59"/>
      <c r="G51" s="59">
        <f t="shared" si="0"/>
        <v>0</v>
      </c>
      <c r="H51" s="59">
        <f t="shared" si="1"/>
        <v>0</v>
      </c>
      <c r="I51" s="60">
        <f t="shared" si="2"/>
        <v>0</v>
      </c>
    </row>
    <row r="52" spans="1:9" x14ac:dyDescent="0.25">
      <c r="A52" s="510"/>
      <c r="B52" s="57">
        <v>46</v>
      </c>
      <c r="C52" s="52" t="s">
        <v>25</v>
      </c>
      <c r="D52" s="52"/>
      <c r="E52" s="58">
        <v>2</v>
      </c>
      <c r="F52" s="59"/>
      <c r="G52" s="59">
        <f t="shared" si="0"/>
        <v>0</v>
      </c>
      <c r="H52" s="59">
        <f t="shared" si="1"/>
        <v>0</v>
      </c>
      <c r="I52" s="60">
        <f t="shared" si="2"/>
        <v>0</v>
      </c>
    </row>
    <row r="53" spans="1:9" x14ac:dyDescent="0.25">
      <c r="A53" s="510"/>
      <c r="B53" s="57">
        <v>47</v>
      </c>
      <c r="C53" s="52" t="s">
        <v>26</v>
      </c>
      <c r="D53" s="52"/>
      <c r="E53" s="58">
        <v>2</v>
      </c>
      <c r="F53" s="59"/>
      <c r="G53" s="59">
        <f t="shared" si="0"/>
        <v>0</v>
      </c>
      <c r="H53" s="59">
        <f t="shared" si="1"/>
        <v>0</v>
      </c>
      <c r="I53" s="60">
        <f t="shared" si="2"/>
        <v>0</v>
      </c>
    </row>
    <row r="54" spans="1:9" x14ac:dyDescent="0.25">
      <c r="A54" s="510"/>
      <c r="B54" s="57">
        <v>48</v>
      </c>
      <c r="C54" s="52" t="s">
        <v>27</v>
      </c>
      <c r="D54" s="61"/>
      <c r="E54" s="58">
        <v>15</v>
      </c>
      <c r="F54" s="59"/>
      <c r="G54" s="59">
        <f t="shared" si="0"/>
        <v>0</v>
      </c>
      <c r="H54" s="59">
        <f t="shared" si="1"/>
        <v>0</v>
      </c>
      <c r="I54" s="60">
        <f t="shared" si="2"/>
        <v>0</v>
      </c>
    </row>
    <row r="55" spans="1:9" x14ac:dyDescent="0.25">
      <c r="A55" s="510"/>
      <c r="B55" s="57">
        <v>49</v>
      </c>
      <c r="C55" s="52" t="s">
        <v>28</v>
      </c>
      <c r="D55" s="52"/>
      <c r="E55" s="58">
        <v>20</v>
      </c>
      <c r="F55" s="59"/>
      <c r="G55" s="59">
        <f t="shared" si="0"/>
        <v>0</v>
      </c>
      <c r="H55" s="59">
        <f t="shared" si="1"/>
        <v>0</v>
      </c>
      <c r="I55" s="60">
        <f t="shared" si="2"/>
        <v>0</v>
      </c>
    </row>
    <row r="56" spans="1:9" x14ac:dyDescent="0.25">
      <c r="A56" s="510"/>
      <c r="B56" s="57">
        <v>50</v>
      </c>
      <c r="C56" s="52" t="s">
        <v>29</v>
      </c>
      <c r="D56" s="52"/>
      <c r="E56" s="58">
        <v>6</v>
      </c>
      <c r="F56" s="59"/>
      <c r="G56" s="59">
        <f t="shared" si="0"/>
        <v>0</v>
      </c>
      <c r="H56" s="59">
        <f t="shared" si="1"/>
        <v>0</v>
      </c>
      <c r="I56" s="60">
        <f t="shared" si="2"/>
        <v>0</v>
      </c>
    </row>
    <row r="57" spans="1:9" x14ac:dyDescent="0.25">
      <c r="A57" s="511"/>
      <c r="B57" s="62">
        <v>51</v>
      </c>
      <c r="C57" s="52" t="s">
        <v>19</v>
      </c>
      <c r="D57" s="52"/>
      <c r="E57" s="58">
        <v>1</v>
      </c>
      <c r="F57" s="59"/>
      <c r="G57" s="59">
        <f t="shared" si="0"/>
        <v>0</v>
      </c>
      <c r="H57" s="59">
        <f>E57*F57</f>
        <v>0</v>
      </c>
      <c r="I57" s="60">
        <f>G57*E57</f>
        <v>0</v>
      </c>
    </row>
    <row r="58" spans="1:9" ht="15.75" thickBot="1" x14ac:dyDescent="0.3">
      <c r="A58" s="158" t="s">
        <v>2</v>
      </c>
      <c r="B58" s="159"/>
      <c r="C58" s="169"/>
      <c r="D58" s="125"/>
      <c r="E58" s="126"/>
      <c r="F58" s="73"/>
      <c r="G58" s="73"/>
      <c r="H58" s="247">
        <f>SUM(H7:H57)</f>
        <v>0</v>
      </c>
      <c r="I58" s="248">
        <f>SUM(I7:I57)</f>
        <v>0</v>
      </c>
    </row>
    <row r="59" spans="1:9" ht="15.75" thickTop="1" x14ac:dyDescent="0.25">
      <c r="B59" s="10"/>
      <c r="C59" s="10"/>
      <c r="E59" s="12"/>
      <c r="F59" s="7"/>
      <c r="G59" s="7"/>
      <c r="H59" s="7"/>
      <c r="I59" s="7"/>
    </row>
  </sheetData>
  <mergeCells count="3">
    <mergeCell ref="B2:I2"/>
    <mergeCell ref="B3:I3"/>
    <mergeCell ref="A7:A57"/>
  </mergeCells>
  <phoneticPr fontId="0" type="noConversion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topLeftCell="A22" workbookViewId="0">
      <selection activeCell="L32" sqref="L32"/>
    </sheetView>
  </sheetViews>
  <sheetFormatPr defaultColWidth="8.85546875" defaultRowHeight="15" x14ac:dyDescent="0.25"/>
  <cols>
    <col min="1" max="1" width="17.42578125" customWidth="1"/>
    <col min="2" max="2" width="3.28515625" customWidth="1"/>
    <col min="3" max="3" width="26.7109375" customWidth="1"/>
    <col min="4" max="4" width="42.42578125" customWidth="1"/>
    <col min="5" max="5" width="8" customWidth="1"/>
    <col min="6" max="6" width="10.85546875" customWidth="1"/>
    <col min="7" max="7" width="14.7109375" customWidth="1"/>
    <col min="8" max="8" width="13.140625" customWidth="1"/>
    <col min="9" max="9" width="13.42578125" customWidth="1"/>
  </cols>
  <sheetData>
    <row r="1" spans="1:9" x14ac:dyDescent="0.25">
      <c r="B1" s="10"/>
      <c r="C1" s="10"/>
      <c r="E1" s="12"/>
      <c r="F1" s="7"/>
      <c r="G1" s="7"/>
      <c r="H1" s="7"/>
      <c r="I1" s="7"/>
    </row>
    <row r="2" spans="1:9" ht="29.1" customHeight="1" x14ac:dyDescent="0.25">
      <c r="A2" s="63" t="s">
        <v>490</v>
      </c>
      <c r="B2" s="514" t="s">
        <v>30</v>
      </c>
      <c r="C2" s="514"/>
      <c r="D2" s="514"/>
      <c r="E2" s="514"/>
      <c r="F2" s="514"/>
      <c r="G2" s="514"/>
      <c r="H2" s="514"/>
      <c r="I2" s="514"/>
    </row>
    <row r="3" spans="1:9" x14ac:dyDescent="0.25">
      <c r="A3" s="63" t="s">
        <v>491</v>
      </c>
      <c r="B3" s="515" t="s">
        <v>31</v>
      </c>
      <c r="C3" s="515"/>
      <c r="D3" s="515"/>
      <c r="E3" s="515"/>
      <c r="F3" s="515"/>
      <c r="G3" s="515"/>
      <c r="H3" s="515"/>
      <c r="I3" s="515"/>
    </row>
    <row r="4" spans="1:9" x14ac:dyDescent="0.25">
      <c r="A4" s="64"/>
      <c r="B4" s="25"/>
      <c r="C4" s="25"/>
      <c r="D4" s="25"/>
      <c r="E4" s="25"/>
      <c r="F4" s="25"/>
      <c r="G4" s="25"/>
      <c r="H4" s="25"/>
      <c r="I4" s="25"/>
    </row>
    <row r="5" spans="1:9" ht="15.75" thickBot="1" x14ac:dyDescent="0.3">
      <c r="A5" s="65"/>
      <c r="B5" s="65"/>
      <c r="C5" s="65"/>
      <c r="D5" s="65"/>
      <c r="E5" s="65"/>
      <c r="F5" s="65"/>
      <c r="G5" s="65"/>
      <c r="H5" s="65"/>
      <c r="I5" s="65"/>
    </row>
    <row r="6" spans="1:9" ht="16.5" thickTop="1" thickBot="1" x14ac:dyDescent="0.3">
      <c r="A6" s="1" t="s">
        <v>482</v>
      </c>
      <c r="B6" s="11" t="s">
        <v>485</v>
      </c>
      <c r="C6" s="24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9" ht="15.75" thickTop="1" x14ac:dyDescent="0.25">
      <c r="A7" s="513" t="s">
        <v>31</v>
      </c>
      <c r="B7" s="66">
        <v>1</v>
      </c>
      <c r="C7" s="67" t="s">
        <v>11</v>
      </c>
      <c r="D7" s="67"/>
      <c r="E7" s="68">
        <v>6</v>
      </c>
      <c r="F7" s="69"/>
      <c r="G7" s="69">
        <f t="shared" ref="G7:G49" si="0">(F7*0.2)+F7</f>
        <v>0</v>
      </c>
      <c r="H7" s="69">
        <f t="shared" ref="H7:H47" si="1">E7*F7</f>
        <v>0</v>
      </c>
      <c r="I7" s="70">
        <f t="shared" ref="I7:I47" si="2">G7*E7</f>
        <v>0</v>
      </c>
    </row>
    <row r="8" spans="1:9" x14ac:dyDescent="0.25">
      <c r="A8" s="516"/>
      <c r="B8" s="66">
        <v>2</v>
      </c>
      <c r="C8" s="67" t="s">
        <v>11</v>
      </c>
      <c r="D8" s="67"/>
      <c r="E8" s="68">
        <v>3</v>
      </c>
      <c r="F8" s="69"/>
      <c r="G8" s="69">
        <f t="shared" si="0"/>
        <v>0</v>
      </c>
      <c r="H8" s="69">
        <f t="shared" si="1"/>
        <v>0</v>
      </c>
      <c r="I8" s="70">
        <f t="shared" si="2"/>
        <v>0</v>
      </c>
    </row>
    <row r="9" spans="1:9" x14ac:dyDescent="0.25">
      <c r="A9" s="516"/>
      <c r="B9" s="66">
        <v>3</v>
      </c>
      <c r="C9" s="67" t="s">
        <v>11</v>
      </c>
      <c r="D9" s="67"/>
      <c r="E9" s="68">
        <v>3</v>
      </c>
      <c r="F9" s="69"/>
      <c r="G9" s="69">
        <f t="shared" si="0"/>
        <v>0</v>
      </c>
      <c r="H9" s="69">
        <f t="shared" si="1"/>
        <v>0</v>
      </c>
      <c r="I9" s="70">
        <f t="shared" si="2"/>
        <v>0</v>
      </c>
    </row>
    <row r="10" spans="1:9" x14ac:dyDescent="0.25">
      <c r="A10" s="516"/>
      <c r="B10" s="66">
        <v>4</v>
      </c>
      <c r="C10" s="67" t="s">
        <v>11</v>
      </c>
      <c r="D10" s="67"/>
      <c r="E10" s="68">
        <v>3</v>
      </c>
      <c r="F10" s="69"/>
      <c r="G10" s="69">
        <f t="shared" si="0"/>
        <v>0</v>
      </c>
      <c r="H10" s="69">
        <f t="shared" si="1"/>
        <v>0</v>
      </c>
      <c r="I10" s="70">
        <f t="shared" si="2"/>
        <v>0</v>
      </c>
    </row>
    <row r="11" spans="1:9" x14ac:dyDescent="0.25">
      <c r="A11" s="516"/>
      <c r="B11" s="66">
        <v>5</v>
      </c>
      <c r="C11" s="67" t="s">
        <v>11</v>
      </c>
      <c r="D11" s="67"/>
      <c r="E11" s="68">
        <v>3</v>
      </c>
      <c r="F11" s="69"/>
      <c r="G11" s="69">
        <f t="shared" si="0"/>
        <v>0</v>
      </c>
      <c r="H11" s="69">
        <f t="shared" si="1"/>
        <v>0</v>
      </c>
      <c r="I11" s="70">
        <f t="shared" si="2"/>
        <v>0</v>
      </c>
    </row>
    <row r="12" spans="1:9" x14ac:dyDescent="0.25">
      <c r="A12" s="516"/>
      <c r="B12" s="66">
        <v>6</v>
      </c>
      <c r="C12" s="67" t="s">
        <v>12</v>
      </c>
      <c r="D12" s="67"/>
      <c r="E12" s="68">
        <v>1</v>
      </c>
      <c r="F12" s="69"/>
      <c r="G12" s="69">
        <f t="shared" si="0"/>
        <v>0</v>
      </c>
      <c r="H12" s="69">
        <f t="shared" si="1"/>
        <v>0</v>
      </c>
      <c r="I12" s="70">
        <f t="shared" si="2"/>
        <v>0</v>
      </c>
    </row>
    <row r="13" spans="1:9" x14ac:dyDescent="0.25">
      <c r="A13" s="516"/>
      <c r="B13" s="66">
        <v>7</v>
      </c>
      <c r="C13" s="67" t="s">
        <v>12</v>
      </c>
      <c r="D13" s="67"/>
      <c r="E13" s="68">
        <v>1</v>
      </c>
      <c r="F13" s="69"/>
      <c r="G13" s="69">
        <f>(F13*0.2)+F13</f>
        <v>0</v>
      </c>
      <c r="H13" s="69">
        <f>E13*F13</f>
        <v>0</v>
      </c>
      <c r="I13" s="70">
        <f>G13*E13</f>
        <v>0</v>
      </c>
    </row>
    <row r="14" spans="1:9" x14ac:dyDescent="0.25">
      <c r="A14" s="516"/>
      <c r="B14" s="66">
        <v>8</v>
      </c>
      <c r="C14" s="67" t="s">
        <v>15</v>
      </c>
      <c r="D14" s="67"/>
      <c r="E14" s="68">
        <v>2</v>
      </c>
      <c r="F14" s="69"/>
      <c r="G14" s="69">
        <f t="shared" si="0"/>
        <v>0</v>
      </c>
      <c r="H14" s="69">
        <f t="shared" si="1"/>
        <v>0</v>
      </c>
      <c r="I14" s="70">
        <f t="shared" si="2"/>
        <v>0</v>
      </c>
    </row>
    <row r="15" spans="1:9" x14ac:dyDescent="0.25">
      <c r="A15" s="516"/>
      <c r="B15" s="66">
        <v>9</v>
      </c>
      <c r="C15" s="67" t="s">
        <v>16</v>
      </c>
      <c r="D15" s="71"/>
      <c r="E15" s="68">
        <v>3</v>
      </c>
      <c r="F15" s="69"/>
      <c r="G15" s="69">
        <f t="shared" si="0"/>
        <v>0</v>
      </c>
      <c r="H15" s="69">
        <f t="shared" si="1"/>
        <v>0</v>
      </c>
      <c r="I15" s="70">
        <f t="shared" si="2"/>
        <v>0</v>
      </c>
    </row>
    <row r="16" spans="1:9" x14ac:dyDescent="0.25">
      <c r="A16" s="516"/>
      <c r="B16" s="66">
        <v>10</v>
      </c>
      <c r="C16" s="67" t="s">
        <v>17</v>
      </c>
      <c r="D16" s="67"/>
      <c r="E16" s="68">
        <v>3</v>
      </c>
      <c r="F16" s="69"/>
      <c r="G16" s="69">
        <f t="shared" si="0"/>
        <v>0</v>
      </c>
      <c r="H16" s="69">
        <f t="shared" si="1"/>
        <v>0</v>
      </c>
      <c r="I16" s="70">
        <f t="shared" si="2"/>
        <v>0</v>
      </c>
    </row>
    <row r="17" spans="1:27" x14ac:dyDescent="0.25">
      <c r="A17" s="516"/>
      <c r="B17" s="66">
        <v>11</v>
      </c>
      <c r="C17" s="67" t="s">
        <v>18</v>
      </c>
      <c r="D17" s="67"/>
      <c r="E17" s="68">
        <v>10</v>
      </c>
      <c r="F17" s="69"/>
      <c r="G17" s="69">
        <f t="shared" si="0"/>
        <v>0</v>
      </c>
      <c r="H17" s="69">
        <f t="shared" si="1"/>
        <v>0</v>
      </c>
      <c r="I17" s="70">
        <f t="shared" si="2"/>
        <v>0</v>
      </c>
    </row>
    <row r="18" spans="1:27" x14ac:dyDescent="0.25">
      <c r="A18" s="516"/>
      <c r="B18" s="66">
        <v>12</v>
      </c>
      <c r="C18" s="67" t="s">
        <v>19</v>
      </c>
      <c r="D18" s="67"/>
      <c r="E18" s="68">
        <v>15</v>
      </c>
      <c r="F18" s="69"/>
      <c r="G18" s="69">
        <f t="shared" si="0"/>
        <v>0</v>
      </c>
      <c r="H18" s="69">
        <f t="shared" si="1"/>
        <v>0</v>
      </c>
      <c r="I18" s="70">
        <f t="shared" si="2"/>
        <v>0</v>
      </c>
    </row>
    <row r="19" spans="1:27" x14ac:dyDescent="0.25">
      <c r="A19" s="516"/>
      <c r="B19" s="66">
        <v>13</v>
      </c>
      <c r="C19" s="67" t="s">
        <v>20</v>
      </c>
      <c r="D19" s="67"/>
      <c r="E19" s="68">
        <v>5</v>
      </c>
      <c r="F19" s="69"/>
      <c r="G19" s="69">
        <f t="shared" si="0"/>
        <v>0</v>
      </c>
      <c r="H19" s="69">
        <f t="shared" si="1"/>
        <v>0</v>
      </c>
      <c r="I19" s="70">
        <f t="shared" si="2"/>
        <v>0</v>
      </c>
    </row>
    <row r="20" spans="1:27" x14ac:dyDescent="0.25">
      <c r="A20" s="516"/>
      <c r="B20" s="66">
        <v>14</v>
      </c>
      <c r="C20" s="67" t="s">
        <v>20</v>
      </c>
      <c r="D20" s="67"/>
      <c r="E20" s="68">
        <v>5</v>
      </c>
      <c r="F20" s="69"/>
      <c r="G20" s="69">
        <f t="shared" si="0"/>
        <v>0</v>
      </c>
      <c r="H20" s="69">
        <f t="shared" si="1"/>
        <v>0</v>
      </c>
      <c r="I20" s="70">
        <f t="shared" si="2"/>
        <v>0</v>
      </c>
    </row>
    <row r="21" spans="1:27" x14ac:dyDescent="0.25">
      <c r="A21" s="516"/>
      <c r="B21" s="66">
        <v>15</v>
      </c>
      <c r="C21" s="67" t="s">
        <v>20</v>
      </c>
      <c r="D21" s="67"/>
      <c r="E21" s="68">
        <v>5</v>
      </c>
      <c r="F21" s="69"/>
      <c r="G21" s="69">
        <f t="shared" si="0"/>
        <v>0</v>
      </c>
      <c r="H21" s="69">
        <f t="shared" si="1"/>
        <v>0</v>
      </c>
      <c r="I21" s="70">
        <f t="shared" si="2"/>
        <v>0</v>
      </c>
    </row>
    <row r="22" spans="1:27" x14ac:dyDescent="0.25">
      <c r="A22" s="516"/>
      <c r="B22" s="66">
        <v>16</v>
      </c>
      <c r="C22" s="67" t="s">
        <v>21</v>
      </c>
      <c r="D22" s="67"/>
      <c r="E22" s="68">
        <v>5</v>
      </c>
      <c r="F22" s="69"/>
      <c r="G22" s="69">
        <f t="shared" si="0"/>
        <v>0</v>
      </c>
      <c r="H22" s="69">
        <f t="shared" si="1"/>
        <v>0</v>
      </c>
      <c r="I22" s="70">
        <f t="shared" si="2"/>
        <v>0</v>
      </c>
    </row>
    <row r="23" spans="1:27" x14ac:dyDescent="0.25">
      <c r="A23" s="516"/>
      <c r="B23" s="66">
        <v>17</v>
      </c>
      <c r="C23" s="72" t="s">
        <v>32</v>
      </c>
      <c r="D23" s="74"/>
      <c r="E23" s="75">
        <v>2</v>
      </c>
      <c r="F23" s="75"/>
      <c r="G23" s="76">
        <f t="shared" si="0"/>
        <v>0</v>
      </c>
      <c r="H23" s="76">
        <f t="shared" si="1"/>
        <v>0</v>
      </c>
      <c r="I23" s="70">
        <f t="shared" si="2"/>
        <v>0</v>
      </c>
      <c r="AA23" t="s">
        <v>33</v>
      </c>
    </row>
    <row r="24" spans="1:27" x14ac:dyDescent="0.25">
      <c r="A24" s="516"/>
      <c r="B24" s="66">
        <v>18</v>
      </c>
      <c r="C24" s="67" t="s">
        <v>22</v>
      </c>
      <c r="D24" s="67"/>
      <c r="E24" s="68">
        <v>2</v>
      </c>
      <c r="F24" s="69"/>
      <c r="G24" s="69">
        <f t="shared" si="0"/>
        <v>0</v>
      </c>
      <c r="H24" s="69">
        <f t="shared" si="1"/>
        <v>0</v>
      </c>
      <c r="I24" s="70">
        <f t="shared" si="2"/>
        <v>0</v>
      </c>
    </row>
    <row r="25" spans="1:27" x14ac:dyDescent="0.25">
      <c r="A25" s="516"/>
      <c r="B25" s="66">
        <v>19</v>
      </c>
      <c r="C25" s="67" t="s">
        <v>22</v>
      </c>
      <c r="D25" s="67"/>
      <c r="E25" s="68">
        <v>1</v>
      </c>
      <c r="F25" s="69"/>
      <c r="G25" s="69">
        <f t="shared" si="0"/>
        <v>0</v>
      </c>
      <c r="H25" s="69">
        <f t="shared" si="1"/>
        <v>0</v>
      </c>
      <c r="I25" s="70">
        <f t="shared" si="2"/>
        <v>0</v>
      </c>
    </row>
    <row r="26" spans="1:27" x14ac:dyDescent="0.25">
      <c r="A26" s="516"/>
      <c r="B26" s="66">
        <v>20</v>
      </c>
      <c r="C26" s="67" t="s">
        <v>22</v>
      </c>
      <c r="D26" s="67"/>
      <c r="E26" s="68">
        <v>2</v>
      </c>
      <c r="F26" s="69"/>
      <c r="G26" s="69">
        <f t="shared" si="0"/>
        <v>0</v>
      </c>
      <c r="H26" s="69">
        <f t="shared" si="1"/>
        <v>0</v>
      </c>
      <c r="I26" s="70">
        <f t="shared" si="2"/>
        <v>0</v>
      </c>
    </row>
    <row r="27" spans="1:27" x14ac:dyDescent="0.25">
      <c r="A27" s="516"/>
      <c r="B27" s="66">
        <v>21</v>
      </c>
      <c r="C27" s="77" t="s">
        <v>34</v>
      </c>
      <c r="D27" s="67"/>
      <c r="E27" s="68">
        <v>30</v>
      </c>
      <c r="F27" s="69"/>
      <c r="G27" s="69">
        <f t="shared" si="0"/>
        <v>0</v>
      </c>
      <c r="H27" s="69">
        <f t="shared" si="1"/>
        <v>0</v>
      </c>
      <c r="I27" s="70">
        <f t="shared" si="2"/>
        <v>0</v>
      </c>
    </row>
    <row r="28" spans="1:27" x14ac:dyDescent="0.25">
      <c r="A28" s="516"/>
      <c r="B28" s="66">
        <v>22</v>
      </c>
      <c r="C28" s="72" t="s">
        <v>35</v>
      </c>
      <c r="D28" s="78"/>
      <c r="E28" s="68">
        <v>10</v>
      </c>
      <c r="F28" s="69"/>
      <c r="G28" s="69">
        <f t="shared" si="0"/>
        <v>0</v>
      </c>
      <c r="H28" s="69">
        <f t="shared" si="1"/>
        <v>0</v>
      </c>
      <c r="I28" s="70">
        <f t="shared" si="2"/>
        <v>0</v>
      </c>
    </row>
    <row r="29" spans="1:27" x14ac:dyDescent="0.25">
      <c r="A29" s="516"/>
      <c r="B29" s="66">
        <v>23</v>
      </c>
      <c r="C29" s="72" t="s">
        <v>36</v>
      </c>
      <c r="D29" s="67"/>
      <c r="E29" s="68">
        <v>1</v>
      </c>
      <c r="F29" s="69"/>
      <c r="G29" s="69">
        <f t="shared" si="0"/>
        <v>0</v>
      </c>
      <c r="H29" s="69">
        <f t="shared" si="1"/>
        <v>0</v>
      </c>
      <c r="I29" s="70">
        <f t="shared" si="2"/>
        <v>0</v>
      </c>
    </row>
    <row r="30" spans="1:27" x14ac:dyDescent="0.25">
      <c r="A30" s="516"/>
      <c r="B30" s="66">
        <v>24</v>
      </c>
      <c r="C30" s="67" t="s">
        <v>22</v>
      </c>
      <c r="D30" s="67"/>
      <c r="E30" s="68">
        <v>2</v>
      </c>
      <c r="F30" s="69"/>
      <c r="G30" s="69">
        <f t="shared" si="0"/>
        <v>0</v>
      </c>
      <c r="H30" s="69">
        <f t="shared" si="1"/>
        <v>0</v>
      </c>
      <c r="I30" s="70">
        <f t="shared" si="2"/>
        <v>0</v>
      </c>
    </row>
    <row r="31" spans="1:27" x14ac:dyDescent="0.25">
      <c r="A31" s="516"/>
      <c r="B31" s="66">
        <v>25</v>
      </c>
      <c r="C31" s="67" t="s">
        <v>22</v>
      </c>
      <c r="D31" s="67"/>
      <c r="E31" s="68">
        <v>1</v>
      </c>
      <c r="F31" s="69"/>
      <c r="G31" s="69">
        <f t="shared" si="0"/>
        <v>0</v>
      </c>
      <c r="H31" s="69">
        <f t="shared" si="1"/>
        <v>0</v>
      </c>
      <c r="I31" s="70">
        <f t="shared" si="2"/>
        <v>0</v>
      </c>
    </row>
    <row r="32" spans="1:27" x14ac:dyDescent="0.25">
      <c r="A32" s="516"/>
      <c r="B32" s="66">
        <v>26</v>
      </c>
      <c r="C32" s="67" t="s">
        <v>22</v>
      </c>
      <c r="D32" s="67"/>
      <c r="E32" s="68">
        <v>2</v>
      </c>
      <c r="F32" s="69"/>
      <c r="G32" s="69">
        <f t="shared" si="0"/>
        <v>0</v>
      </c>
      <c r="H32" s="69">
        <f t="shared" si="1"/>
        <v>0</v>
      </c>
      <c r="I32" s="70">
        <f t="shared" si="2"/>
        <v>0</v>
      </c>
    </row>
    <row r="33" spans="1:27" x14ac:dyDescent="0.25">
      <c r="A33" s="516"/>
      <c r="B33" s="66">
        <v>27</v>
      </c>
      <c r="C33" s="79" t="s">
        <v>37</v>
      </c>
      <c r="D33" s="67"/>
      <c r="E33" s="68">
        <v>2</v>
      </c>
      <c r="F33" s="69"/>
      <c r="G33" s="69">
        <f t="shared" si="0"/>
        <v>0</v>
      </c>
      <c r="H33" s="69">
        <f t="shared" si="1"/>
        <v>0</v>
      </c>
      <c r="I33" s="70">
        <f t="shared" si="2"/>
        <v>0</v>
      </c>
    </row>
    <row r="34" spans="1:27" x14ac:dyDescent="0.25">
      <c r="A34" s="516"/>
      <c r="B34" s="66">
        <v>28</v>
      </c>
      <c r="C34" s="79" t="s">
        <v>38</v>
      </c>
      <c r="D34" s="72"/>
      <c r="E34" s="68">
        <v>4</v>
      </c>
      <c r="F34" s="69"/>
      <c r="G34" s="69">
        <f t="shared" si="0"/>
        <v>0</v>
      </c>
      <c r="H34" s="69">
        <f t="shared" si="1"/>
        <v>0</v>
      </c>
      <c r="I34" s="70">
        <f t="shared" si="2"/>
        <v>0</v>
      </c>
    </row>
    <row r="35" spans="1:27" x14ac:dyDescent="0.25">
      <c r="A35" s="516"/>
      <c r="B35" s="66">
        <v>29</v>
      </c>
      <c r="C35" s="72" t="s">
        <v>39</v>
      </c>
      <c r="D35" s="67"/>
      <c r="E35" s="68">
        <v>25</v>
      </c>
      <c r="F35" s="69"/>
      <c r="G35" s="69">
        <f t="shared" si="0"/>
        <v>0</v>
      </c>
      <c r="H35" s="69">
        <f t="shared" si="1"/>
        <v>0</v>
      </c>
      <c r="I35" s="70">
        <f t="shared" si="2"/>
        <v>0</v>
      </c>
    </row>
    <row r="36" spans="1:27" x14ac:dyDescent="0.25">
      <c r="A36" s="516"/>
      <c r="B36" s="66">
        <v>30</v>
      </c>
      <c r="C36" s="67" t="s">
        <v>24</v>
      </c>
      <c r="D36" s="67"/>
      <c r="E36" s="68">
        <v>3</v>
      </c>
      <c r="F36" s="69"/>
      <c r="G36" s="69">
        <f t="shared" si="0"/>
        <v>0</v>
      </c>
      <c r="H36" s="69">
        <f t="shared" si="1"/>
        <v>0</v>
      </c>
      <c r="I36" s="70">
        <f t="shared" si="2"/>
        <v>0</v>
      </c>
    </row>
    <row r="37" spans="1:27" x14ac:dyDescent="0.25">
      <c r="A37" s="516"/>
      <c r="B37" s="66">
        <v>31</v>
      </c>
      <c r="C37" s="67" t="s">
        <v>24</v>
      </c>
      <c r="D37" s="67"/>
      <c r="E37" s="68">
        <v>3</v>
      </c>
      <c r="F37" s="69"/>
      <c r="G37" s="69">
        <f t="shared" si="0"/>
        <v>0</v>
      </c>
      <c r="H37" s="69">
        <f t="shared" si="1"/>
        <v>0</v>
      </c>
      <c r="I37" s="70">
        <f t="shared" si="2"/>
        <v>0</v>
      </c>
    </row>
    <row r="38" spans="1:27" x14ac:dyDescent="0.25">
      <c r="A38" s="516"/>
      <c r="B38" s="66">
        <v>32</v>
      </c>
      <c r="C38" s="67" t="s">
        <v>24</v>
      </c>
      <c r="D38" s="67"/>
      <c r="E38" s="68">
        <v>3</v>
      </c>
      <c r="F38" s="69"/>
      <c r="G38" s="69">
        <f t="shared" si="0"/>
        <v>0</v>
      </c>
      <c r="H38" s="69">
        <f t="shared" si="1"/>
        <v>0</v>
      </c>
      <c r="I38" s="70">
        <f t="shared" si="2"/>
        <v>0</v>
      </c>
    </row>
    <row r="39" spans="1:27" x14ac:dyDescent="0.25">
      <c r="A39" s="516"/>
      <c r="B39" s="66">
        <v>33</v>
      </c>
      <c r="C39" s="67" t="s">
        <v>25</v>
      </c>
      <c r="D39" s="67"/>
      <c r="E39" s="68">
        <v>2</v>
      </c>
      <c r="F39" s="69"/>
      <c r="G39" s="69">
        <f t="shared" si="0"/>
        <v>0</v>
      </c>
      <c r="H39" s="69">
        <f t="shared" si="1"/>
        <v>0</v>
      </c>
      <c r="I39" s="70">
        <f t="shared" si="2"/>
        <v>0</v>
      </c>
    </row>
    <row r="40" spans="1:27" x14ac:dyDescent="0.25">
      <c r="A40" s="516"/>
      <c r="B40" s="66">
        <v>34</v>
      </c>
      <c r="C40" s="67" t="s">
        <v>25</v>
      </c>
      <c r="D40" s="67"/>
      <c r="E40" s="68">
        <v>2</v>
      </c>
      <c r="F40" s="69"/>
      <c r="G40" s="69">
        <f t="shared" si="0"/>
        <v>0</v>
      </c>
      <c r="H40" s="69">
        <f t="shared" si="1"/>
        <v>0</v>
      </c>
      <c r="I40" s="70">
        <f t="shared" si="2"/>
        <v>0</v>
      </c>
    </row>
    <row r="41" spans="1:27" x14ac:dyDescent="0.25">
      <c r="A41" s="516"/>
      <c r="B41" s="66">
        <v>35</v>
      </c>
      <c r="C41" s="67" t="s">
        <v>25</v>
      </c>
      <c r="D41" s="67"/>
      <c r="E41" s="68">
        <v>2</v>
      </c>
      <c r="F41" s="69"/>
      <c r="G41" s="69">
        <f t="shared" si="0"/>
        <v>0</v>
      </c>
      <c r="H41" s="69">
        <f t="shared" si="1"/>
        <v>0</v>
      </c>
      <c r="I41" s="70">
        <f t="shared" si="2"/>
        <v>0</v>
      </c>
    </row>
    <row r="42" spans="1:27" x14ac:dyDescent="0.25">
      <c r="A42" s="516"/>
      <c r="B42" s="66">
        <v>36</v>
      </c>
      <c r="C42" s="67" t="s">
        <v>40</v>
      </c>
      <c r="D42" s="67"/>
      <c r="E42" s="68">
        <v>2</v>
      </c>
      <c r="F42" s="69"/>
      <c r="G42" s="69">
        <f t="shared" si="0"/>
        <v>0</v>
      </c>
      <c r="H42" s="69">
        <f t="shared" si="1"/>
        <v>0</v>
      </c>
      <c r="I42" s="70">
        <f t="shared" si="2"/>
        <v>0</v>
      </c>
    </row>
    <row r="43" spans="1:27" x14ac:dyDescent="0.25">
      <c r="A43" s="516"/>
      <c r="B43" s="66">
        <v>37</v>
      </c>
      <c r="C43" s="67" t="s">
        <v>26</v>
      </c>
      <c r="D43" s="67"/>
      <c r="E43" s="68">
        <v>2</v>
      </c>
      <c r="F43" s="69"/>
      <c r="G43" s="69">
        <f t="shared" si="0"/>
        <v>0</v>
      </c>
      <c r="H43" s="69">
        <f t="shared" si="1"/>
        <v>0</v>
      </c>
      <c r="I43" s="70">
        <f t="shared" si="2"/>
        <v>0</v>
      </c>
      <c r="AA43" t="s">
        <v>41</v>
      </c>
    </row>
    <row r="44" spans="1:27" x14ac:dyDescent="0.25">
      <c r="A44" s="516"/>
      <c r="B44" s="66">
        <v>38</v>
      </c>
      <c r="C44" s="67" t="s">
        <v>42</v>
      </c>
      <c r="D44" s="67"/>
      <c r="E44" s="68">
        <v>1</v>
      </c>
      <c r="F44" s="69"/>
      <c r="G44" s="69">
        <f t="shared" si="0"/>
        <v>0</v>
      </c>
      <c r="H44" s="69">
        <f t="shared" si="1"/>
        <v>0</v>
      </c>
      <c r="I44" s="70">
        <f t="shared" si="2"/>
        <v>0</v>
      </c>
      <c r="AA44" t="s">
        <v>41</v>
      </c>
    </row>
    <row r="45" spans="1:27" x14ac:dyDescent="0.25">
      <c r="A45" s="516"/>
      <c r="B45" s="66">
        <v>39</v>
      </c>
      <c r="C45" s="67" t="s">
        <v>42</v>
      </c>
      <c r="D45" s="67"/>
      <c r="E45" s="68">
        <v>1</v>
      </c>
      <c r="F45" s="69"/>
      <c r="G45" s="69">
        <f t="shared" si="0"/>
        <v>0</v>
      </c>
      <c r="H45" s="69">
        <f t="shared" si="1"/>
        <v>0</v>
      </c>
      <c r="I45" s="70">
        <f t="shared" si="2"/>
        <v>0</v>
      </c>
      <c r="AA45" t="s">
        <v>41</v>
      </c>
    </row>
    <row r="46" spans="1:27" x14ac:dyDescent="0.25">
      <c r="A46" s="516"/>
      <c r="B46" s="66">
        <v>40</v>
      </c>
      <c r="C46" s="67" t="s">
        <v>27</v>
      </c>
      <c r="D46" s="71"/>
      <c r="E46" s="68">
        <v>2</v>
      </c>
      <c r="F46" s="69"/>
      <c r="G46" s="69">
        <f t="shared" si="0"/>
        <v>0</v>
      </c>
      <c r="H46" s="69">
        <f t="shared" si="1"/>
        <v>0</v>
      </c>
      <c r="I46" s="70">
        <f t="shared" si="2"/>
        <v>0</v>
      </c>
    </row>
    <row r="47" spans="1:27" x14ac:dyDescent="0.25">
      <c r="A47" s="516"/>
      <c r="B47" s="66">
        <v>41</v>
      </c>
      <c r="C47" s="67" t="s">
        <v>29</v>
      </c>
      <c r="D47" s="67"/>
      <c r="E47" s="68">
        <v>3</v>
      </c>
      <c r="F47" s="69"/>
      <c r="G47" s="69">
        <f t="shared" si="0"/>
        <v>0</v>
      </c>
      <c r="H47" s="69">
        <f t="shared" si="1"/>
        <v>0</v>
      </c>
      <c r="I47" s="70">
        <f t="shared" si="2"/>
        <v>0</v>
      </c>
    </row>
    <row r="48" spans="1:27" x14ac:dyDescent="0.25">
      <c r="A48" s="516"/>
      <c r="B48" s="66">
        <v>42</v>
      </c>
      <c r="C48" s="67" t="s">
        <v>19</v>
      </c>
      <c r="D48" s="67"/>
      <c r="E48" s="68">
        <v>1</v>
      </c>
      <c r="F48" s="69"/>
      <c r="G48" s="69">
        <f t="shared" si="0"/>
        <v>0</v>
      </c>
      <c r="H48" s="69">
        <f>E48*F48</f>
        <v>0</v>
      </c>
      <c r="I48" s="70">
        <f>G48*E48</f>
        <v>0</v>
      </c>
    </row>
    <row r="49" spans="1:9" ht="27.75" customHeight="1" x14ac:dyDescent="0.25">
      <c r="A49" s="517"/>
      <c r="B49" s="66">
        <v>43</v>
      </c>
      <c r="C49" s="80" t="s">
        <v>43</v>
      </c>
      <c r="D49" s="71"/>
      <c r="E49" s="81">
        <v>1</v>
      </c>
      <c r="F49" s="82"/>
      <c r="G49" s="82">
        <f t="shared" si="0"/>
        <v>0</v>
      </c>
      <c r="H49" s="82">
        <f>E49*F49</f>
        <v>0</v>
      </c>
      <c r="I49" s="83">
        <f>G49*E49</f>
        <v>0</v>
      </c>
    </row>
    <row r="50" spans="1:9" ht="15.75" thickBot="1" x14ac:dyDescent="0.3">
      <c r="A50" s="163" t="s">
        <v>2</v>
      </c>
      <c r="B50" s="164"/>
      <c r="C50" s="165"/>
      <c r="D50" s="166"/>
      <c r="E50" s="167"/>
      <c r="F50" s="168"/>
      <c r="G50" s="168"/>
      <c r="H50" s="251">
        <f>SUM(H7:H49)</f>
        <v>0</v>
      </c>
      <c r="I50" s="252">
        <f>SUM(I7:I49)</f>
        <v>0</v>
      </c>
    </row>
    <row r="51" spans="1:9" ht="15.75" thickTop="1" x14ac:dyDescent="0.25">
      <c r="B51" s="10"/>
      <c r="C51" s="10"/>
      <c r="E51" s="12"/>
      <c r="F51" s="7"/>
      <c r="G51" s="7"/>
      <c r="H51" s="7"/>
      <c r="I51" s="7"/>
    </row>
  </sheetData>
  <mergeCells count="3">
    <mergeCell ref="B2:I2"/>
    <mergeCell ref="B3:I3"/>
    <mergeCell ref="A7:A49"/>
  </mergeCells>
  <phoneticPr fontId="0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topLeftCell="A22" workbookViewId="0">
      <selection activeCell="L26" sqref="L26"/>
    </sheetView>
  </sheetViews>
  <sheetFormatPr defaultRowHeight="15" x14ac:dyDescent="0.25"/>
  <cols>
    <col min="1" max="1" width="18.42578125" customWidth="1"/>
    <col min="2" max="2" width="3.28515625" style="10" customWidth="1"/>
    <col min="3" max="3" width="22.57031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47" t="s">
        <v>490</v>
      </c>
      <c r="B2" s="518" t="s">
        <v>44</v>
      </c>
      <c r="C2" s="518"/>
      <c r="D2" s="518"/>
      <c r="E2" s="518"/>
      <c r="F2" s="518"/>
      <c r="G2" s="518"/>
      <c r="H2" s="518"/>
      <c r="I2" s="518"/>
      <c r="J2" s="518"/>
    </row>
    <row r="3" spans="1:10" x14ac:dyDescent="0.25">
      <c r="A3" s="47" t="s">
        <v>491</v>
      </c>
      <c r="B3" s="518" t="s">
        <v>45</v>
      </c>
      <c r="C3" s="518"/>
      <c r="D3" s="518"/>
      <c r="E3" s="518"/>
      <c r="F3" s="518"/>
      <c r="G3" s="518"/>
      <c r="H3" s="518"/>
      <c r="I3" s="518"/>
      <c r="J3" s="518"/>
    </row>
    <row r="4" spans="1:10" x14ac:dyDescent="0.25">
      <c r="A4" s="47"/>
      <c r="B4" s="84"/>
      <c r="C4" s="84"/>
      <c r="D4" s="84"/>
      <c r="E4" s="84"/>
      <c r="F4" s="84"/>
      <c r="G4" s="84"/>
      <c r="H4" s="84"/>
      <c r="I4" s="84"/>
      <c r="J4" s="84"/>
    </row>
    <row r="5" spans="1:10" s="21" customFormat="1" ht="15.75" thickBot="1" x14ac:dyDescent="0.3">
      <c r="A5" s="48"/>
      <c r="B5" s="48"/>
      <c r="C5" s="48"/>
      <c r="D5" s="48"/>
      <c r="E5" s="48"/>
      <c r="F5" s="48"/>
      <c r="G5" s="48"/>
      <c r="H5" s="48"/>
      <c r="I5" s="48"/>
    </row>
    <row r="6" spans="1:10" ht="16.5" thickTop="1" thickBot="1" x14ac:dyDescent="0.3">
      <c r="A6" s="1" t="s">
        <v>482</v>
      </c>
      <c r="B6" s="11" t="s">
        <v>485</v>
      </c>
      <c r="C6" s="24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10" ht="15.75" thickTop="1" x14ac:dyDescent="0.25">
      <c r="A7" s="513" t="s">
        <v>45</v>
      </c>
      <c r="B7" s="51">
        <v>1</v>
      </c>
      <c r="C7" s="85" t="s">
        <v>46</v>
      </c>
      <c r="D7" s="86"/>
      <c r="E7" s="54">
        <v>15</v>
      </c>
      <c r="F7" s="55"/>
      <c r="G7" s="55">
        <f>(0.2*F7)+F7</f>
        <v>0</v>
      </c>
      <c r="H7" s="55">
        <f>E7*F7</f>
        <v>0</v>
      </c>
      <c r="I7" s="56">
        <f>E7*G7</f>
        <v>0</v>
      </c>
      <c r="J7" s="87"/>
    </row>
    <row r="8" spans="1:10" x14ac:dyDescent="0.25">
      <c r="A8" s="510"/>
      <c r="B8" s="57">
        <v>2</v>
      </c>
      <c r="C8" s="88" t="s">
        <v>46</v>
      </c>
      <c r="D8" s="52"/>
      <c r="E8" s="58">
        <v>2</v>
      </c>
      <c r="F8" s="59"/>
      <c r="G8" s="59">
        <f>(F8*0.2)+F8</f>
        <v>0</v>
      </c>
      <c r="H8" s="59">
        <f>E8*F8</f>
        <v>0</v>
      </c>
      <c r="I8" s="60">
        <f>G8*E8</f>
        <v>0</v>
      </c>
      <c r="J8" s="87"/>
    </row>
    <row r="9" spans="1:10" ht="38.25" customHeight="1" x14ac:dyDescent="0.25">
      <c r="A9" s="510"/>
      <c r="B9" s="57">
        <v>3</v>
      </c>
      <c r="C9" s="88" t="s">
        <v>47</v>
      </c>
      <c r="D9" s="61"/>
      <c r="E9" s="58">
        <v>6</v>
      </c>
      <c r="F9" s="59"/>
      <c r="G9" s="59">
        <f t="shared" ref="G9:G41" si="0">(F9*0.2)+F9</f>
        <v>0</v>
      </c>
      <c r="H9" s="59">
        <f t="shared" ref="H9:H41" si="1">E9*F9</f>
        <v>0</v>
      </c>
      <c r="I9" s="60">
        <f t="shared" ref="I9:I41" si="2">G9*E9</f>
        <v>0</v>
      </c>
      <c r="J9" s="87"/>
    </row>
    <row r="10" spans="1:10" x14ac:dyDescent="0.25">
      <c r="A10" s="510"/>
      <c r="B10" s="57">
        <v>4</v>
      </c>
      <c r="C10" s="88" t="s">
        <v>48</v>
      </c>
      <c r="D10" s="52"/>
      <c r="E10" s="58">
        <v>3</v>
      </c>
      <c r="F10" s="59"/>
      <c r="G10" s="59">
        <f t="shared" si="0"/>
        <v>0</v>
      </c>
      <c r="H10" s="59">
        <f t="shared" si="1"/>
        <v>0</v>
      </c>
      <c r="I10" s="60">
        <f t="shared" si="2"/>
        <v>0</v>
      </c>
      <c r="J10" s="87"/>
    </row>
    <row r="11" spans="1:10" x14ac:dyDescent="0.25">
      <c r="A11" s="510"/>
      <c r="B11" s="57">
        <v>5</v>
      </c>
      <c r="C11" s="88" t="s">
        <v>49</v>
      </c>
      <c r="D11" s="52"/>
      <c r="E11" s="58">
        <v>10</v>
      </c>
      <c r="F11" s="59"/>
      <c r="G11" s="59">
        <f t="shared" si="0"/>
        <v>0</v>
      </c>
      <c r="H11" s="59">
        <f t="shared" si="1"/>
        <v>0</v>
      </c>
      <c r="I11" s="60">
        <f t="shared" si="2"/>
        <v>0</v>
      </c>
      <c r="J11" s="87"/>
    </row>
    <row r="12" spans="1:10" ht="30" customHeight="1" x14ac:dyDescent="0.25">
      <c r="A12" s="510"/>
      <c r="B12" s="57">
        <v>6</v>
      </c>
      <c r="C12" s="88" t="s">
        <v>50</v>
      </c>
      <c r="D12" s="61"/>
      <c r="E12" s="58">
        <v>10</v>
      </c>
      <c r="F12" s="59"/>
      <c r="G12" s="59">
        <f t="shared" si="0"/>
        <v>0</v>
      </c>
      <c r="H12" s="59">
        <f t="shared" si="1"/>
        <v>0</v>
      </c>
      <c r="I12" s="60">
        <f t="shared" si="2"/>
        <v>0</v>
      </c>
      <c r="J12" s="87"/>
    </row>
    <row r="13" spans="1:10" ht="30.75" customHeight="1" x14ac:dyDescent="0.25">
      <c r="A13" s="510"/>
      <c r="B13" s="57">
        <v>7</v>
      </c>
      <c r="C13" s="88" t="s">
        <v>51</v>
      </c>
      <c r="D13" s="61"/>
      <c r="E13" s="58">
        <v>5</v>
      </c>
      <c r="F13" s="59"/>
      <c r="G13" s="59">
        <f t="shared" si="0"/>
        <v>0</v>
      </c>
      <c r="H13" s="59">
        <f t="shared" si="1"/>
        <v>0</v>
      </c>
      <c r="I13" s="60">
        <f t="shared" si="2"/>
        <v>0</v>
      </c>
      <c r="J13" s="87"/>
    </row>
    <row r="14" spans="1:10" x14ac:dyDescent="0.25">
      <c r="A14" s="510"/>
      <c r="B14" s="57">
        <v>8</v>
      </c>
      <c r="C14" s="88" t="s">
        <v>52</v>
      </c>
      <c r="D14" s="52"/>
      <c r="E14" s="58">
        <v>2</v>
      </c>
      <c r="F14" s="59"/>
      <c r="G14" s="59">
        <f t="shared" si="0"/>
        <v>0</v>
      </c>
      <c r="H14" s="59">
        <f t="shared" si="1"/>
        <v>0</v>
      </c>
      <c r="I14" s="60">
        <f t="shared" si="2"/>
        <v>0</v>
      </c>
      <c r="J14" s="87"/>
    </row>
    <row r="15" spans="1:10" x14ac:dyDescent="0.25">
      <c r="A15" s="510"/>
      <c r="B15" s="57">
        <v>9</v>
      </c>
      <c r="C15" s="88" t="s">
        <v>52</v>
      </c>
      <c r="D15" s="52"/>
      <c r="E15" s="58">
        <v>1</v>
      </c>
      <c r="F15" s="59"/>
      <c r="G15" s="59">
        <f t="shared" si="0"/>
        <v>0</v>
      </c>
      <c r="H15" s="59">
        <f t="shared" si="1"/>
        <v>0</v>
      </c>
      <c r="I15" s="60">
        <f t="shared" si="2"/>
        <v>0</v>
      </c>
      <c r="J15" s="87"/>
    </row>
    <row r="16" spans="1:10" x14ac:dyDescent="0.25">
      <c r="A16" s="510"/>
      <c r="B16" s="57">
        <v>10</v>
      </c>
      <c r="C16" s="88" t="s">
        <v>53</v>
      </c>
      <c r="D16" s="52"/>
      <c r="E16" s="58">
        <v>1</v>
      </c>
      <c r="F16" s="59"/>
      <c r="G16" s="59">
        <f t="shared" si="0"/>
        <v>0</v>
      </c>
      <c r="H16" s="59">
        <f t="shared" si="1"/>
        <v>0</v>
      </c>
      <c r="I16" s="60">
        <f t="shared" si="2"/>
        <v>0</v>
      </c>
      <c r="J16" s="87"/>
    </row>
    <row r="17" spans="1:10" ht="30.75" customHeight="1" x14ac:dyDescent="0.25">
      <c r="A17" s="510"/>
      <c r="B17" s="57">
        <v>11</v>
      </c>
      <c r="C17" s="88" t="s">
        <v>54</v>
      </c>
      <c r="D17" s="61"/>
      <c r="E17" s="58">
        <v>5</v>
      </c>
      <c r="F17" s="59"/>
      <c r="G17" s="59">
        <f t="shared" si="0"/>
        <v>0</v>
      </c>
      <c r="H17" s="59">
        <f t="shared" si="1"/>
        <v>0</v>
      </c>
      <c r="I17" s="60">
        <f t="shared" si="2"/>
        <v>0</v>
      </c>
      <c r="J17" s="87"/>
    </row>
    <row r="18" spans="1:10" x14ac:dyDescent="0.25">
      <c r="A18" s="510"/>
      <c r="B18" s="57">
        <v>12</v>
      </c>
      <c r="C18" s="88" t="s">
        <v>55</v>
      </c>
      <c r="D18" s="52"/>
      <c r="E18" s="58">
        <v>10</v>
      </c>
      <c r="F18" s="59"/>
      <c r="G18" s="59">
        <f t="shared" si="0"/>
        <v>0</v>
      </c>
      <c r="H18" s="59">
        <f t="shared" si="1"/>
        <v>0</v>
      </c>
      <c r="I18" s="60">
        <f t="shared" si="2"/>
        <v>0</v>
      </c>
      <c r="J18" s="87"/>
    </row>
    <row r="19" spans="1:10" x14ac:dyDescent="0.25">
      <c r="A19" s="510"/>
      <c r="B19" s="57">
        <v>13</v>
      </c>
      <c r="C19" s="88" t="s">
        <v>56</v>
      </c>
      <c r="D19" s="52"/>
      <c r="E19" s="58">
        <v>2</v>
      </c>
      <c r="F19" s="59"/>
      <c r="G19" s="59">
        <f t="shared" si="0"/>
        <v>0</v>
      </c>
      <c r="H19" s="59">
        <f t="shared" si="1"/>
        <v>0</v>
      </c>
      <c r="I19" s="60">
        <f t="shared" si="2"/>
        <v>0</v>
      </c>
      <c r="J19" s="87"/>
    </row>
    <row r="20" spans="1:10" x14ac:dyDescent="0.25">
      <c r="A20" s="510"/>
      <c r="B20" s="57">
        <v>14</v>
      </c>
      <c r="C20" s="88" t="s">
        <v>57</v>
      </c>
      <c r="D20" s="52"/>
      <c r="E20" s="58">
        <v>2</v>
      </c>
      <c r="F20" s="59"/>
      <c r="G20" s="59">
        <f t="shared" si="0"/>
        <v>0</v>
      </c>
      <c r="H20" s="59">
        <f t="shared" si="1"/>
        <v>0</v>
      </c>
      <c r="I20" s="60">
        <f t="shared" si="2"/>
        <v>0</v>
      </c>
      <c r="J20" s="87"/>
    </row>
    <row r="21" spans="1:10" ht="30" customHeight="1" x14ac:dyDescent="0.25">
      <c r="A21" s="510"/>
      <c r="B21" s="57">
        <v>15</v>
      </c>
      <c r="C21" s="88" t="s">
        <v>58</v>
      </c>
      <c r="D21" s="61"/>
      <c r="E21" s="58">
        <v>10</v>
      </c>
      <c r="F21" s="59"/>
      <c r="G21" s="59">
        <f t="shared" si="0"/>
        <v>0</v>
      </c>
      <c r="H21" s="59">
        <f t="shared" si="1"/>
        <v>0</v>
      </c>
      <c r="I21" s="60">
        <f t="shared" si="2"/>
        <v>0</v>
      </c>
      <c r="J21" s="87"/>
    </row>
    <row r="22" spans="1:10" ht="30" customHeight="1" x14ac:dyDescent="0.25">
      <c r="A22" s="510"/>
      <c r="B22" s="57">
        <v>16</v>
      </c>
      <c r="C22" s="88" t="s">
        <v>58</v>
      </c>
      <c r="D22" s="61"/>
      <c r="E22" s="58">
        <v>10</v>
      </c>
      <c r="F22" s="59"/>
      <c r="G22" s="59">
        <f t="shared" si="0"/>
        <v>0</v>
      </c>
      <c r="H22" s="59">
        <f t="shared" si="1"/>
        <v>0</v>
      </c>
      <c r="I22" s="60">
        <f t="shared" si="2"/>
        <v>0</v>
      </c>
      <c r="J22" s="87"/>
    </row>
    <row r="23" spans="1:10" ht="24.75" customHeight="1" x14ac:dyDescent="0.25">
      <c r="A23" s="510"/>
      <c r="B23" s="57">
        <v>17</v>
      </c>
      <c r="C23" s="89" t="s">
        <v>59</v>
      </c>
      <c r="D23" s="52"/>
      <c r="E23" s="58">
        <v>2</v>
      </c>
      <c r="F23" s="59"/>
      <c r="G23" s="59">
        <f t="shared" si="0"/>
        <v>0</v>
      </c>
      <c r="H23" s="59">
        <f t="shared" si="1"/>
        <v>0</v>
      </c>
      <c r="I23" s="60">
        <f t="shared" si="2"/>
        <v>0</v>
      </c>
      <c r="J23" s="87"/>
    </row>
    <row r="24" spans="1:10" ht="24.75" x14ac:dyDescent="0.25">
      <c r="A24" s="510"/>
      <c r="B24" s="57">
        <v>18</v>
      </c>
      <c r="C24" s="89" t="s">
        <v>59</v>
      </c>
      <c r="D24" s="52"/>
      <c r="E24" s="58">
        <v>2</v>
      </c>
      <c r="F24" s="59"/>
      <c r="G24" s="59">
        <f t="shared" si="0"/>
        <v>0</v>
      </c>
      <c r="H24" s="59">
        <f t="shared" si="1"/>
        <v>0</v>
      </c>
      <c r="I24" s="60">
        <f t="shared" si="2"/>
        <v>0</v>
      </c>
      <c r="J24" s="87"/>
    </row>
    <row r="25" spans="1:10" ht="33" customHeight="1" x14ac:dyDescent="0.25">
      <c r="A25" s="510"/>
      <c r="B25" s="57">
        <v>19</v>
      </c>
      <c r="C25" s="88" t="s">
        <v>60</v>
      </c>
      <c r="D25" s="61"/>
      <c r="E25" s="58">
        <v>10</v>
      </c>
      <c r="F25" s="59"/>
      <c r="G25" s="59">
        <f t="shared" si="0"/>
        <v>0</v>
      </c>
      <c r="H25" s="59">
        <f t="shared" si="1"/>
        <v>0</v>
      </c>
      <c r="I25" s="60">
        <f t="shared" si="2"/>
        <v>0</v>
      </c>
      <c r="J25" s="87"/>
    </row>
    <row r="26" spans="1:10" x14ac:dyDescent="0.25">
      <c r="A26" s="510"/>
      <c r="B26" s="57">
        <v>20</v>
      </c>
      <c r="C26" s="88" t="s">
        <v>61</v>
      </c>
      <c r="D26" s="61"/>
      <c r="E26" s="58">
        <v>5</v>
      </c>
      <c r="F26" s="59"/>
      <c r="G26" s="59">
        <f t="shared" si="0"/>
        <v>0</v>
      </c>
      <c r="H26" s="59">
        <f t="shared" si="1"/>
        <v>0</v>
      </c>
      <c r="I26" s="60">
        <f t="shared" si="2"/>
        <v>0</v>
      </c>
      <c r="J26" s="87"/>
    </row>
    <row r="27" spans="1:10" x14ac:dyDescent="0.25">
      <c r="A27" s="510"/>
      <c r="B27" s="57">
        <v>21</v>
      </c>
      <c r="C27" s="88" t="s">
        <v>62</v>
      </c>
      <c r="D27" s="52"/>
      <c r="E27" s="58">
        <v>10</v>
      </c>
      <c r="F27" s="59"/>
      <c r="G27" s="59">
        <f t="shared" si="0"/>
        <v>0</v>
      </c>
      <c r="H27" s="59">
        <f t="shared" si="1"/>
        <v>0</v>
      </c>
      <c r="I27" s="60">
        <f t="shared" si="2"/>
        <v>0</v>
      </c>
      <c r="J27" s="87"/>
    </row>
    <row r="28" spans="1:10" ht="29.25" customHeight="1" x14ac:dyDescent="0.25">
      <c r="A28" s="510"/>
      <c r="B28" s="57">
        <v>22</v>
      </c>
      <c r="C28" s="88" t="s">
        <v>63</v>
      </c>
      <c r="D28" s="90"/>
      <c r="E28" s="58">
        <v>4</v>
      </c>
      <c r="F28" s="59"/>
      <c r="G28" s="59">
        <f t="shared" si="0"/>
        <v>0</v>
      </c>
      <c r="H28" s="59">
        <f t="shared" si="1"/>
        <v>0</v>
      </c>
      <c r="I28" s="60">
        <f t="shared" si="2"/>
        <v>0</v>
      </c>
      <c r="J28" s="87"/>
    </row>
    <row r="29" spans="1:10" ht="29.25" customHeight="1" x14ac:dyDescent="0.25">
      <c r="A29" s="510"/>
      <c r="B29" s="57">
        <v>23</v>
      </c>
      <c r="C29" s="88" t="s">
        <v>64</v>
      </c>
      <c r="D29" s="61"/>
      <c r="E29" s="58">
        <v>10</v>
      </c>
      <c r="F29" s="59"/>
      <c r="G29" s="59">
        <f t="shared" si="0"/>
        <v>0</v>
      </c>
      <c r="H29" s="59">
        <f t="shared" si="1"/>
        <v>0</v>
      </c>
      <c r="I29" s="60">
        <f t="shared" si="2"/>
        <v>0</v>
      </c>
      <c r="J29" s="87"/>
    </row>
    <row r="30" spans="1:10" x14ac:dyDescent="0.25">
      <c r="A30" s="510"/>
      <c r="B30" s="57">
        <v>24</v>
      </c>
      <c r="C30" s="88" t="s">
        <v>65</v>
      </c>
      <c r="D30" s="52"/>
      <c r="E30" s="58">
        <v>50</v>
      </c>
      <c r="F30" s="59"/>
      <c r="G30" s="59">
        <f t="shared" si="0"/>
        <v>0</v>
      </c>
      <c r="H30" s="59">
        <f t="shared" si="1"/>
        <v>0</v>
      </c>
      <c r="I30" s="60">
        <f t="shared" si="2"/>
        <v>0</v>
      </c>
      <c r="J30" s="87"/>
    </row>
    <row r="31" spans="1:10" x14ac:dyDescent="0.25">
      <c r="A31" s="510"/>
      <c r="B31" s="57">
        <v>25</v>
      </c>
      <c r="C31" s="88" t="s">
        <v>66</v>
      </c>
      <c r="D31" s="52"/>
      <c r="E31" s="58">
        <v>4</v>
      </c>
      <c r="F31" s="59"/>
      <c r="G31" s="59">
        <f t="shared" si="0"/>
        <v>0</v>
      </c>
      <c r="H31" s="59">
        <f t="shared" si="1"/>
        <v>0</v>
      </c>
      <c r="I31" s="60">
        <f t="shared" si="2"/>
        <v>0</v>
      </c>
      <c r="J31" s="87"/>
    </row>
    <row r="32" spans="1:10" x14ac:dyDescent="0.25">
      <c r="A32" s="510"/>
      <c r="B32" s="57">
        <v>26</v>
      </c>
      <c r="C32" s="88" t="s">
        <v>67</v>
      </c>
      <c r="D32" s="52"/>
      <c r="E32" s="58">
        <v>20</v>
      </c>
      <c r="F32" s="59"/>
      <c r="G32" s="59">
        <f t="shared" si="0"/>
        <v>0</v>
      </c>
      <c r="H32" s="59">
        <f t="shared" si="1"/>
        <v>0</v>
      </c>
      <c r="I32" s="60">
        <f t="shared" si="2"/>
        <v>0</v>
      </c>
      <c r="J32" s="87"/>
    </row>
    <row r="33" spans="1:10" x14ac:dyDescent="0.25">
      <c r="A33" s="510"/>
      <c r="B33" s="57">
        <v>27</v>
      </c>
      <c r="C33" s="88" t="s">
        <v>68</v>
      </c>
      <c r="D33" s="52"/>
      <c r="E33" s="58">
        <v>20</v>
      </c>
      <c r="F33" s="59"/>
      <c r="G33" s="59">
        <f t="shared" si="0"/>
        <v>0</v>
      </c>
      <c r="H33" s="59">
        <f t="shared" si="1"/>
        <v>0</v>
      </c>
      <c r="I33" s="60">
        <f t="shared" si="2"/>
        <v>0</v>
      </c>
      <c r="J33" s="87"/>
    </row>
    <row r="34" spans="1:10" x14ac:dyDescent="0.25">
      <c r="A34" s="510"/>
      <c r="B34" s="57">
        <v>28</v>
      </c>
      <c r="C34" s="88" t="s">
        <v>70</v>
      </c>
      <c r="D34" s="52"/>
      <c r="E34" s="58">
        <v>1</v>
      </c>
      <c r="F34" s="59"/>
      <c r="G34" s="59">
        <f t="shared" si="0"/>
        <v>0</v>
      </c>
      <c r="H34" s="59">
        <f t="shared" si="1"/>
        <v>0</v>
      </c>
      <c r="I34" s="60">
        <f t="shared" si="2"/>
        <v>0</v>
      </c>
      <c r="J34" s="87"/>
    </row>
    <row r="35" spans="1:10" x14ac:dyDescent="0.25">
      <c r="A35" s="510"/>
      <c r="B35" s="57">
        <v>29</v>
      </c>
      <c r="C35" s="88" t="s">
        <v>71</v>
      </c>
      <c r="D35" s="52"/>
      <c r="E35" s="58">
        <v>10</v>
      </c>
      <c r="F35" s="59"/>
      <c r="G35" s="59">
        <f t="shared" si="0"/>
        <v>0</v>
      </c>
      <c r="H35" s="59">
        <f t="shared" si="1"/>
        <v>0</v>
      </c>
      <c r="I35" s="60">
        <f t="shared" si="2"/>
        <v>0</v>
      </c>
      <c r="J35" s="87"/>
    </row>
    <row r="36" spans="1:10" x14ac:dyDescent="0.25">
      <c r="A36" s="510"/>
      <c r="B36" s="57">
        <v>30</v>
      </c>
      <c r="C36" s="88" t="s">
        <v>72</v>
      </c>
      <c r="D36" s="52"/>
      <c r="E36" s="58">
        <v>2</v>
      </c>
      <c r="F36" s="59"/>
      <c r="G36" s="59">
        <f t="shared" si="0"/>
        <v>0</v>
      </c>
      <c r="H36" s="59">
        <f t="shared" si="1"/>
        <v>0</v>
      </c>
      <c r="I36" s="60">
        <f t="shared" si="2"/>
        <v>0</v>
      </c>
      <c r="J36" s="87"/>
    </row>
    <row r="37" spans="1:10" x14ac:dyDescent="0.25">
      <c r="A37" s="510"/>
      <c r="B37" s="57">
        <v>31</v>
      </c>
      <c r="C37" s="88" t="s">
        <v>73</v>
      </c>
      <c r="D37" s="52"/>
      <c r="E37" s="58">
        <v>2</v>
      </c>
      <c r="F37" s="59"/>
      <c r="G37" s="59">
        <f t="shared" si="0"/>
        <v>0</v>
      </c>
      <c r="H37" s="59">
        <f t="shared" si="1"/>
        <v>0</v>
      </c>
      <c r="I37" s="60">
        <f t="shared" si="2"/>
        <v>0</v>
      </c>
      <c r="J37" s="87"/>
    </row>
    <row r="38" spans="1:10" x14ac:dyDescent="0.25">
      <c r="A38" s="510"/>
      <c r="B38" s="57">
        <v>32</v>
      </c>
      <c r="C38" s="88" t="s">
        <v>74</v>
      </c>
      <c r="D38" s="52"/>
      <c r="E38" s="58">
        <v>2</v>
      </c>
      <c r="F38" s="59"/>
      <c r="G38" s="59">
        <f t="shared" si="0"/>
        <v>0</v>
      </c>
      <c r="H38" s="59">
        <f t="shared" si="1"/>
        <v>0</v>
      </c>
      <c r="I38" s="60">
        <f t="shared" si="2"/>
        <v>0</v>
      </c>
      <c r="J38" s="87"/>
    </row>
    <row r="39" spans="1:10" x14ac:dyDescent="0.25">
      <c r="A39" s="510"/>
      <c r="B39" s="57">
        <v>33</v>
      </c>
      <c r="C39" s="88" t="s">
        <v>75</v>
      </c>
      <c r="D39" s="52"/>
      <c r="E39" s="58">
        <v>10</v>
      </c>
      <c r="F39" s="59"/>
      <c r="G39" s="59">
        <f t="shared" si="0"/>
        <v>0</v>
      </c>
      <c r="H39" s="59">
        <f t="shared" si="1"/>
        <v>0</v>
      </c>
      <c r="I39" s="60">
        <f t="shared" si="2"/>
        <v>0</v>
      </c>
      <c r="J39" s="87"/>
    </row>
    <row r="40" spans="1:10" x14ac:dyDescent="0.25">
      <c r="A40" s="510"/>
      <c r="B40" s="57">
        <v>34</v>
      </c>
      <c r="C40" s="88" t="s">
        <v>76</v>
      </c>
      <c r="D40" s="52"/>
      <c r="E40" s="58">
        <v>10</v>
      </c>
      <c r="F40" s="59"/>
      <c r="G40" s="59">
        <f t="shared" si="0"/>
        <v>0</v>
      </c>
      <c r="H40" s="59">
        <f t="shared" si="1"/>
        <v>0</v>
      </c>
      <c r="I40" s="60">
        <f t="shared" si="2"/>
        <v>0</v>
      </c>
      <c r="J40" s="87"/>
    </row>
    <row r="41" spans="1:10" x14ac:dyDescent="0.25">
      <c r="A41" s="511"/>
      <c r="B41" s="57">
        <v>35</v>
      </c>
      <c r="C41" s="88" t="s">
        <v>77</v>
      </c>
      <c r="D41" s="52"/>
      <c r="E41" s="58">
        <v>10</v>
      </c>
      <c r="F41" s="59"/>
      <c r="G41" s="59">
        <f t="shared" si="0"/>
        <v>0</v>
      </c>
      <c r="H41" s="59">
        <f t="shared" si="1"/>
        <v>0</v>
      </c>
      <c r="I41" s="60">
        <f t="shared" si="2"/>
        <v>0</v>
      </c>
      <c r="J41" s="87"/>
    </row>
    <row r="42" spans="1:10" ht="15.75" thickBot="1" x14ac:dyDescent="0.3">
      <c r="A42" s="158" t="s">
        <v>2</v>
      </c>
      <c r="B42" s="159"/>
      <c r="C42" s="159"/>
      <c r="D42" s="125"/>
      <c r="E42" s="126"/>
      <c r="F42" s="73"/>
      <c r="G42" s="73"/>
      <c r="H42" s="247">
        <f>SUM(H7:H41)</f>
        <v>0</v>
      </c>
      <c r="I42" s="248">
        <f>SUM(I7:I41)</f>
        <v>0</v>
      </c>
      <c r="J42" s="87"/>
    </row>
    <row r="43" spans="1:10" ht="15.75" thickTop="1" x14ac:dyDescent="0.25"/>
  </sheetData>
  <mergeCells count="3">
    <mergeCell ref="B2:J2"/>
    <mergeCell ref="B3:J3"/>
    <mergeCell ref="A7:A41"/>
  </mergeCells>
  <phoneticPr fontId="0" type="noConversion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opLeftCell="A25" workbookViewId="0">
      <selection activeCell="L35" sqref="L35"/>
    </sheetView>
  </sheetViews>
  <sheetFormatPr defaultRowHeight="15" x14ac:dyDescent="0.25"/>
  <cols>
    <col min="1" max="1" width="17.42578125" customWidth="1"/>
    <col min="2" max="2" width="3.28515625" style="25" customWidth="1"/>
    <col min="3" max="3" width="24.85546875" style="25" customWidth="1"/>
    <col min="4" max="4" width="40.140625" customWidth="1"/>
    <col min="6" max="6" width="10.85546875" customWidth="1"/>
    <col min="7" max="7" width="14.85546875" customWidth="1"/>
    <col min="8" max="8" width="13" customWidth="1"/>
    <col min="9" max="9" width="12.5703125" customWidth="1"/>
  </cols>
  <sheetData>
    <row r="1" spans="1:9" x14ac:dyDescent="0.25">
      <c r="E1" s="12"/>
      <c r="F1" s="7"/>
      <c r="G1" s="7"/>
      <c r="H1" s="7"/>
      <c r="I1" s="7"/>
    </row>
    <row r="2" spans="1:9" x14ac:dyDescent="0.25">
      <c r="A2" s="47" t="s">
        <v>490</v>
      </c>
      <c r="B2" s="508" t="s">
        <v>80</v>
      </c>
      <c r="C2" s="508"/>
      <c r="D2" s="508"/>
      <c r="E2" s="508"/>
      <c r="F2" s="508"/>
      <c r="G2" s="508"/>
      <c r="H2" s="508"/>
      <c r="I2" s="508"/>
    </row>
    <row r="3" spans="1:9" x14ac:dyDescent="0.25">
      <c r="A3" s="47" t="s">
        <v>491</v>
      </c>
      <c r="B3" s="508" t="s">
        <v>81</v>
      </c>
      <c r="C3" s="508"/>
      <c r="D3" s="508"/>
      <c r="E3" s="508"/>
      <c r="F3" s="508"/>
      <c r="G3" s="508"/>
      <c r="H3" s="508"/>
      <c r="I3" s="508"/>
    </row>
    <row r="4" spans="1:9" x14ac:dyDescent="0.25">
      <c r="A4" s="47"/>
      <c r="D4" s="10"/>
      <c r="E4" s="10"/>
      <c r="F4" s="10"/>
      <c r="G4" s="10"/>
      <c r="H4" s="10"/>
      <c r="I4" s="10"/>
    </row>
    <row r="5" spans="1:9" ht="15.75" thickBot="1" x14ac:dyDescent="0.3">
      <c r="A5" s="48"/>
      <c r="B5" s="48"/>
      <c r="C5" s="48"/>
      <c r="D5" s="48"/>
      <c r="E5" s="48"/>
      <c r="F5" s="48"/>
      <c r="G5" s="48"/>
      <c r="H5" s="48"/>
      <c r="I5" s="48"/>
    </row>
    <row r="6" spans="1:9" ht="16.5" thickTop="1" thickBot="1" x14ac:dyDescent="0.3">
      <c r="A6" s="1" t="s">
        <v>482</v>
      </c>
      <c r="B6" s="24" t="s">
        <v>485</v>
      </c>
      <c r="C6" s="24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9" ht="15.75" thickTop="1" x14ac:dyDescent="0.25">
      <c r="A7" s="513" t="s">
        <v>81</v>
      </c>
      <c r="B7" s="91">
        <v>1</v>
      </c>
      <c r="C7" s="92" t="s">
        <v>82</v>
      </c>
      <c r="D7" s="93"/>
      <c r="E7" s="54">
        <v>8</v>
      </c>
      <c r="F7" s="55"/>
      <c r="G7" s="55">
        <f>(0.2*F7)+F7</f>
        <v>0</v>
      </c>
      <c r="H7" s="55">
        <f>E7*F7</f>
        <v>0</v>
      </c>
      <c r="I7" s="56">
        <f>E7*G7</f>
        <v>0</v>
      </c>
    </row>
    <row r="8" spans="1:9" x14ac:dyDescent="0.25">
      <c r="A8" s="510"/>
      <c r="B8" s="88">
        <v>2</v>
      </c>
      <c r="C8" s="94" t="s">
        <v>83</v>
      </c>
      <c r="D8" s="95"/>
      <c r="E8" s="58">
        <v>14</v>
      </c>
      <c r="F8" s="59"/>
      <c r="G8" s="59">
        <f>(F8*0.2)+F8</f>
        <v>0</v>
      </c>
      <c r="H8" s="59">
        <f>E8*F8</f>
        <v>0</v>
      </c>
      <c r="I8" s="60">
        <f>G8*E8</f>
        <v>0</v>
      </c>
    </row>
    <row r="9" spans="1:9" x14ac:dyDescent="0.25">
      <c r="A9" s="510"/>
      <c r="B9" s="88">
        <v>3</v>
      </c>
      <c r="C9" s="94" t="s">
        <v>83</v>
      </c>
      <c r="D9" s="95"/>
      <c r="E9" s="58">
        <v>14</v>
      </c>
      <c r="F9" s="59"/>
      <c r="G9" s="59">
        <f t="shared" ref="G9:G60" si="0">(F9*0.2)+F9</f>
        <v>0</v>
      </c>
      <c r="H9" s="59">
        <f t="shared" ref="H9:H60" si="1">E9*F9</f>
        <v>0</v>
      </c>
      <c r="I9" s="60">
        <f t="shared" ref="I9:I60" si="2">G9*E9</f>
        <v>0</v>
      </c>
    </row>
    <row r="10" spans="1:9" x14ac:dyDescent="0.25">
      <c r="A10" s="510"/>
      <c r="B10" s="88">
        <v>4</v>
      </c>
      <c r="C10" s="96" t="s">
        <v>84</v>
      </c>
      <c r="D10" s="95"/>
      <c r="E10" s="58">
        <v>15</v>
      </c>
      <c r="F10" s="59"/>
      <c r="G10" s="59">
        <f t="shared" si="0"/>
        <v>0</v>
      </c>
      <c r="H10" s="59">
        <f t="shared" si="1"/>
        <v>0</v>
      </c>
      <c r="I10" s="60">
        <f t="shared" si="2"/>
        <v>0</v>
      </c>
    </row>
    <row r="11" spans="1:9" x14ac:dyDescent="0.25">
      <c r="A11" s="510"/>
      <c r="B11" s="88">
        <v>5</v>
      </c>
      <c r="C11" s="88" t="s">
        <v>38</v>
      </c>
      <c r="D11" s="97"/>
      <c r="E11" s="58">
        <v>5</v>
      </c>
      <c r="F11" s="59"/>
      <c r="G11" s="59">
        <f t="shared" si="0"/>
        <v>0</v>
      </c>
      <c r="H11" s="59">
        <f t="shared" si="1"/>
        <v>0</v>
      </c>
      <c r="I11" s="60">
        <f t="shared" si="2"/>
        <v>0</v>
      </c>
    </row>
    <row r="12" spans="1:9" x14ac:dyDescent="0.25">
      <c r="A12" s="510"/>
      <c r="B12" s="88">
        <v>6</v>
      </c>
      <c r="C12" s="88" t="s">
        <v>85</v>
      </c>
      <c r="D12" s="97"/>
      <c r="E12" s="58">
        <v>3</v>
      </c>
      <c r="F12" s="59"/>
      <c r="G12" s="59">
        <f t="shared" si="0"/>
        <v>0</v>
      </c>
      <c r="H12" s="59">
        <f t="shared" si="1"/>
        <v>0</v>
      </c>
      <c r="I12" s="60">
        <f t="shared" si="2"/>
        <v>0</v>
      </c>
    </row>
    <row r="13" spans="1:9" x14ac:dyDescent="0.25">
      <c r="A13" s="510"/>
      <c r="B13" s="88">
        <v>7</v>
      </c>
      <c r="C13" s="88" t="s">
        <v>86</v>
      </c>
      <c r="D13" s="97"/>
      <c r="E13" s="58">
        <v>5</v>
      </c>
      <c r="F13" s="59"/>
      <c r="G13" s="59">
        <f t="shared" si="0"/>
        <v>0</v>
      </c>
      <c r="H13" s="59">
        <f t="shared" si="1"/>
        <v>0</v>
      </c>
      <c r="I13" s="60">
        <f t="shared" si="2"/>
        <v>0</v>
      </c>
    </row>
    <row r="14" spans="1:9" x14ac:dyDescent="0.25">
      <c r="A14" s="510"/>
      <c r="B14" s="88">
        <v>8</v>
      </c>
      <c r="C14" s="88" t="s">
        <v>87</v>
      </c>
      <c r="D14" s="97"/>
      <c r="E14" s="58">
        <v>1</v>
      </c>
      <c r="F14" s="59"/>
      <c r="G14" s="59">
        <f t="shared" si="0"/>
        <v>0</v>
      </c>
      <c r="H14" s="59">
        <f t="shared" si="1"/>
        <v>0</v>
      </c>
      <c r="I14" s="60">
        <f t="shared" si="2"/>
        <v>0</v>
      </c>
    </row>
    <row r="15" spans="1:9" x14ac:dyDescent="0.25">
      <c r="A15" s="510"/>
      <c r="B15" s="88">
        <v>9</v>
      </c>
      <c r="C15" s="88" t="s">
        <v>88</v>
      </c>
      <c r="D15" s="97"/>
      <c r="E15" s="58">
        <v>2</v>
      </c>
      <c r="F15" s="59"/>
      <c r="G15" s="59">
        <f t="shared" si="0"/>
        <v>0</v>
      </c>
      <c r="H15" s="59">
        <f t="shared" si="1"/>
        <v>0</v>
      </c>
      <c r="I15" s="60">
        <f t="shared" si="2"/>
        <v>0</v>
      </c>
    </row>
    <row r="16" spans="1:9" x14ac:dyDescent="0.25">
      <c r="A16" s="510"/>
      <c r="B16" s="88">
        <v>10</v>
      </c>
      <c r="C16" s="88" t="s">
        <v>89</v>
      </c>
      <c r="D16" s="97"/>
      <c r="E16" s="58">
        <v>1</v>
      </c>
      <c r="F16" s="59"/>
      <c r="G16" s="59">
        <f t="shared" si="0"/>
        <v>0</v>
      </c>
      <c r="H16" s="59">
        <f t="shared" si="1"/>
        <v>0</v>
      </c>
      <c r="I16" s="60">
        <f t="shared" si="2"/>
        <v>0</v>
      </c>
    </row>
    <row r="17" spans="1:9" x14ac:dyDescent="0.25">
      <c r="A17" s="510"/>
      <c r="B17" s="88">
        <v>11</v>
      </c>
      <c r="C17" s="88" t="s">
        <v>90</v>
      </c>
      <c r="D17" s="97"/>
      <c r="E17" s="58">
        <v>10</v>
      </c>
      <c r="F17" s="59"/>
      <c r="G17" s="59">
        <f t="shared" si="0"/>
        <v>0</v>
      </c>
      <c r="H17" s="59">
        <f t="shared" si="1"/>
        <v>0</v>
      </c>
      <c r="I17" s="60">
        <f t="shared" si="2"/>
        <v>0</v>
      </c>
    </row>
    <row r="18" spans="1:9" x14ac:dyDescent="0.25">
      <c r="A18" s="510"/>
      <c r="B18" s="88">
        <v>12</v>
      </c>
      <c r="C18" s="88" t="s">
        <v>91</v>
      </c>
      <c r="D18" s="97"/>
      <c r="E18" s="58">
        <v>20</v>
      </c>
      <c r="F18" s="59"/>
      <c r="G18" s="59">
        <f t="shared" si="0"/>
        <v>0</v>
      </c>
      <c r="H18" s="59">
        <f t="shared" si="1"/>
        <v>0</v>
      </c>
      <c r="I18" s="60">
        <f t="shared" si="2"/>
        <v>0</v>
      </c>
    </row>
    <row r="19" spans="1:9" x14ac:dyDescent="0.25">
      <c r="A19" s="510"/>
      <c r="B19" s="88">
        <v>13</v>
      </c>
      <c r="C19" s="88" t="s">
        <v>92</v>
      </c>
      <c r="D19" s="97"/>
      <c r="E19" s="58">
        <v>10</v>
      </c>
      <c r="F19" s="59"/>
      <c r="G19" s="59">
        <f t="shared" si="0"/>
        <v>0</v>
      </c>
      <c r="H19" s="59">
        <f t="shared" si="1"/>
        <v>0</v>
      </c>
      <c r="I19" s="60">
        <f t="shared" si="2"/>
        <v>0</v>
      </c>
    </row>
    <row r="20" spans="1:9" x14ac:dyDescent="0.25">
      <c r="A20" s="510"/>
      <c r="B20" s="88">
        <v>14</v>
      </c>
      <c r="C20" s="88" t="s">
        <v>93</v>
      </c>
      <c r="D20" s="97"/>
      <c r="E20" s="58">
        <v>8</v>
      </c>
      <c r="F20" s="59"/>
      <c r="G20" s="59">
        <f t="shared" si="0"/>
        <v>0</v>
      </c>
      <c r="H20" s="59">
        <f t="shared" si="1"/>
        <v>0</v>
      </c>
      <c r="I20" s="60">
        <f t="shared" si="2"/>
        <v>0</v>
      </c>
    </row>
    <row r="21" spans="1:9" x14ac:dyDescent="0.25">
      <c r="A21" s="510"/>
      <c r="B21" s="88">
        <v>15</v>
      </c>
      <c r="C21" s="88" t="s">
        <v>94</v>
      </c>
      <c r="D21" s="97"/>
      <c r="E21" s="58">
        <v>4</v>
      </c>
      <c r="F21" s="59"/>
      <c r="G21" s="59">
        <f t="shared" si="0"/>
        <v>0</v>
      </c>
      <c r="H21" s="59">
        <f t="shared" si="1"/>
        <v>0</v>
      </c>
      <c r="I21" s="60">
        <f t="shared" si="2"/>
        <v>0</v>
      </c>
    </row>
    <row r="22" spans="1:9" x14ac:dyDescent="0.25">
      <c r="A22" s="510"/>
      <c r="B22" s="88">
        <v>16</v>
      </c>
      <c r="C22" s="88" t="s">
        <v>94</v>
      </c>
      <c r="D22" s="97"/>
      <c r="E22" s="58">
        <v>8</v>
      </c>
      <c r="F22" s="59"/>
      <c r="G22" s="59">
        <f t="shared" si="0"/>
        <v>0</v>
      </c>
      <c r="H22" s="59">
        <f t="shared" si="1"/>
        <v>0</v>
      </c>
      <c r="I22" s="60">
        <f t="shared" si="2"/>
        <v>0</v>
      </c>
    </row>
    <row r="23" spans="1:9" x14ac:dyDescent="0.25">
      <c r="A23" s="510"/>
      <c r="B23" s="88">
        <v>17</v>
      </c>
      <c r="C23" s="88" t="s">
        <v>94</v>
      </c>
      <c r="D23" s="97"/>
      <c r="E23" s="58">
        <v>9</v>
      </c>
      <c r="F23" s="59"/>
      <c r="G23" s="59">
        <f t="shared" si="0"/>
        <v>0</v>
      </c>
      <c r="H23" s="59">
        <f t="shared" si="1"/>
        <v>0</v>
      </c>
      <c r="I23" s="60">
        <f t="shared" si="2"/>
        <v>0</v>
      </c>
    </row>
    <row r="24" spans="1:9" x14ac:dyDescent="0.25">
      <c r="A24" s="510"/>
      <c r="B24" s="88">
        <v>18</v>
      </c>
      <c r="C24" s="88" t="s">
        <v>94</v>
      </c>
      <c r="D24" s="97"/>
      <c r="E24" s="58">
        <v>7</v>
      </c>
      <c r="F24" s="59"/>
      <c r="G24" s="59">
        <f t="shared" si="0"/>
        <v>0</v>
      </c>
      <c r="H24" s="59">
        <f t="shared" si="1"/>
        <v>0</v>
      </c>
      <c r="I24" s="60">
        <f t="shared" si="2"/>
        <v>0</v>
      </c>
    </row>
    <row r="25" spans="1:9" x14ac:dyDescent="0.25">
      <c r="A25" s="510"/>
      <c r="B25" s="88">
        <v>19</v>
      </c>
      <c r="C25" s="88" t="s">
        <v>95</v>
      </c>
      <c r="D25" s="97"/>
      <c r="E25" s="58">
        <v>3</v>
      </c>
      <c r="F25" s="59"/>
      <c r="G25" s="59">
        <f t="shared" si="0"/>
        <v>0</v>
      </c>
      <c r="H25" s="59">
        <f t="shared" si="1"/>
        <v>0</v>
      </c>
      <c r="I25" s="60">
        <f t="shared" si="2"/>
        <v>0</v>
      </c>
    </row>
    <row r="26" spans="1:9" x14ac:dyDescent="0.25">
      <c r="A26" s="510"/>
      <c r="B26" s="88">
        <v>20</v>
      </c>
      <c r="C26" s="88" t="s">
        <v>96</v>
      </c>
      <c r="D26" s="97"/>
      <c r="E26" s="58">
        <v>9</v>
      </c>
      <c r="F26" s="59"/>
      <c r="G26" s="59">
        <f t="shared" si="0"/>
        <v>0</v>
      </c>
      <c r="H26" s="59">
        <f t="shared" si="1"/>
        <v>0</v>
      </c>
      <c r="I26" s="60">
        <f t="shared" si="2"/>
        <v>0</v>
      </c>
    </row>
    <row r="27" spans="1:9" x14ac:dyDescent="0.25">
      <c r="A27" s="510"/>
      <c r="B27" s="88">
        <v>21</v>
      </c>
      <c r="C27" s="88" t="s">
        <v>97</v>
      </c>
      <c r="D27" s="97"/>
      <c r="E27" s="58">
        <v>5</v>
      </c>
      <c r="F27" s="59"/>
      <c r="G27" s="59">
        <f t="shared" si="0"/>
        <v>0</v>
      </c>
      <c r="H27" s="59">
        <f t="shared" si="1"/>
        <v>0</v>
      </c>
      <c r="I27" s="60">
        <f t="shared" si="2"/>
        <v>0</v>
      </c>
    </row>
    <row r="28" spans="1:9" x14ac:dyDescent="0.25">
      <c r="A28" s="510"/>
      <c r="B28" s="88">
        <v>22</v>
      </c>
      <c r="C28" s="88" t="s">
        <v>98</v>
      </c>
      <c r="D28" s="97"/>
      <c r="E28" s="58">
        <v>1</v>
      </c>
      <c r="F28" s="59"/>
      <c r="G28" s="59">
        <f t="shared" si="0"/>
        <v>0</v>
      </c>
      <c r="H28" s="59">
        <f t="shared" si="1"/>
        <v>0</v>
      </c>
      <c r="I28" s="60">
        <f t="shared" si="2"/>
        <v>0</v>
      </c>
    </row>
    <row r="29" spans="1:9" x14ac:dyDescent="0.25">
      <c r="A29" s="510"/>
      <c r="B29" s="88">
        <v>23</v>
      </c>
      <c r="C29" s="88" t="s">
        <v>83</v>
      </c>
      <c r="D29" s="52"/>
      <c r="E29" s="58">
        <v>4</v>
      </c>
      <c r="F29" s="59"/>
      <c r="G29" s="59">
        <f t="shared" si="0"/>
        <v>0</v>
      </c>
      <c r="H29" s="59">
        <f t="shared" si="1"/>
        <v>0</v>
      </c>
      <c r="I29" s="60">
        <f t="shared" si="2"/>
        <v>0</v>
      </c>
    </row>
    <row r="30" spans="1:9" x14ac:dyDescent="0.25">
      <c r="A30" s="510"/>
      <c r="B30" s="88">
        <v>24</v>
      </c>
      <c r="C30" s="88" t="s">
        <v>72</v>
      </c>
      <c r="D30" s="52"/>
      <c r="E30" s="58">
        <v>1</v>
      </c>
      <c r="F30" s="59"/>
      <c r="G30" s="59">
        <f t="shared" si="0"/>
        <v>0</v>
      </c>
      <c r="H30" s="59">
        <f t="shared" si="1"/>
        <v>0</v>
      </c>
      <c r="I30" s="60">
        <f t="shared" si="2"/>
        <v>0</v>
      </c>
    </row>
    <row r="31" spans="1:9" x14ac:dyDescent="0.25">
      <c r="A31" s="510"/>
      <c r="B31" s="88">
        <v>25</v>
      </c>
      <c r="C31" s="88" t="s">
        <v>61</v>
      </c>
      <c r="D31" s="52"/>
      <c r="E31" s="58">
        <v>5</v>
      </c>
      <c r="F31" s="59"/>
      <c r="G31" s="59">
        <f t="shared" si="0"/>
        <v>0</v>
      </c>
      <c r="H31" s="59">
        <f t="shared" si="1"/>
        <v>0</v>
      </c>
      <c r="I31" s="60">
        <f t="shared" si="2"/>
        <v>0</v>
      </c>
    </row>
    <row r="32" spans="1:9" x14ac:dyDescent="0.25">
      <c r="A32" s="510"/>
      <c r="B32" s="88">
        <v>26</v>
      </c>
      <c r="C32" s="88" t="s">
        <v>99</v>
      </c>
      <c r="D32" s="52"/>
      <c r="E32" s="58">
        <v>30</v>
      </c>
      <c r="F32" s="59"/>
      <c r="G32" s="59">
        <f t="shared" si="0"/>
        <v>0</v>
      </c>
      <c r="H32" s="59">
        <f t="shared" si="1"/>
        <v>0</v>
      </c>
      <c r="I32" s="60">
        <f t="shared" si="2"/>
        <v>0</v>
      </c>
    </row>
    <row r="33" spans="1:9" x14ac:dyDescent="0.25">
      <c r="A33" s="510"/>
      <c r="B33" s="88">
        <v>27</v>
      </c>
      <c r="C33" s="88" t="s">
        <v>100</v>
      </c>
      <c r="D33" s="52"/>
      <c r="E33" s="58">
        <v>7</v>
      </c>
      <c r="F33" s="59"/>
      <c r="G33" s="59">
        <f t="shared" si="0"/>
        <v>0</v>
      </c>
      <c r="H33" s="59">
        <f t="shared" si="1"/>
        <v>0</v>
      </c>
      <c r="I33" s="60">
        <f t="shared" si="2"/>
        <v>0</v>
      </c>
    </row>
    <row r="34" spans="1:9" x14ac:dyDescent="0.25">
      <c r="A34" s="510"/>
      <c r="B34" s="88">
        <v>28</v>
      </c>
      <c r="C34" s="88" t="s">
        <v>101</v>
      </c>
      <c r="D34" s="52"/>
      <c r="E34" s="58">
        <v>2</v>
      </c>
      <c r="F34" s="59"/>
      <c r="G34" s="59">
        <f t="shared" si="0"/>
        <v>0</v>
      </c>
      <c r="H34" s="59">
        <f t="shared" si="1"/>
        <v>0</v>
      </c>
      <c r="I34" s="60">
        <f t="shared" si="2"/>
        <v>0</v>
      </c>
    </row>
    <row r="35" spans="1:9" x14ac:dyDescent="0.25">
      <c r="A35" s="510"/>
      <c r="B35" s="88">
        <v>29</v>
      </c>
      <c r="C35" s="88" t="s">
        <v>37</v>
      </c>
      <c r="D35" s="52"/>
      <c r="E35" s="58">
        <v>2</v>
      </c>
      <c r="F35" s="59"/>
      <c r="G35" s="59">
        <f t="shared" si="0"/>
        <v>0</v>
      </c>
      <c r="H35" s="59">
        <f t="shared" si="1"/>
        <v>0</v>
      </c>
      <c r="I35" s="60">
        <f t="shared" si="2"/>
        <v>0</v>
      </c>
    </row>
    <row r="36" spans="1:9" x14ac:dyDescent="0.25">
      <c r="A36" s="510"/>
      <c r="B36" s="88">
        <v>30</v>
      </c>
      <c r="C36" s="88" t="s">
        <v>102</v>
      </c>
      <c r="D36" s="52"/>
      <c r="E36" s="58">
        <v>1</v>
      </c>
      <c r="F36" s="59"/>
      <c r="G36" s="59">
        <f t="shared" si="0"/>
        <v>0</v>
      </c>
      <c r="H36" s="59">
        <f t="shared" si="1"/>
        <v>0</v>
      </c>
      <c r="I36" s="60">
        <f t="shared" si="2"/>
        <v>0</v>
      </c>
    </row>
    <row r="37" spans="1:9" x14ac:dyDescent="0.25">
      <c r="A37" s="510"/>
      <c r="B37" s="88">
        <v>31</v>
      </c>
      <c r="C37" s="88" t="s">
        <v>103</v>
      </c>
      <c r="D37" s="52"/>
      <c r="E37" s="58">
        <v>2</v>
      </c>
      <c r="F37" s="59"/>
      <c r="G37" s="59">
        <f t="shared" si="0"/>
        <v>0</v>
      </c>
      <c r="H37" s="59">
        <f t="shared" si="1"/>
        <v>0</v>
      </c>
      <c r="I37" s="60">
        <f t="shared" si="2"/>
        <v>0</v>
      </c>
    </row>
    <row r="38" spans="1:9" x14ac:dyDescent="0.25">
      <c r="A38" s="510"/>
      <c r="B38" s="88">
        <v>32</v>
      </c>
      <c r="C38" s="88" t="s">
        <v>104</v>
      </c>
      <c r="D38" s="52"/>
      <c r="E38" s="58">
        <v>100</v>
      </c>
      <c r="F38" s="59"/>
      <c r="G38" s="59">
        <f t="shared" si="0"/>
        <v>0</v>
      </c>
      <c r="H38" s="59">
        <f t="shared" si="1"/>
        <v>0</v>
      </c>
      <c r="I38" s="60">
        <f t="shared" si="2"/>
        <v>0</v>
      </c>
    </row>
    <row r="39" spans="1:9" x14ac:dyDescent="0.25">
      <c r="A39" s="510"/>
      <c r="B39" s="88">
        <v>33</v>
      </c>
      <c r="C39" s="88" t="s">
        <v>105</v>
      </c>
      <c r="D39" s="52"/>
      <c r="E39" s="58">
        <v>1</v>
      </c>
      <c r="F39" s="59"/>
      <c r="G39" s="59">
        <f t="shared" si="0"/>
        <v>0</v>
      </c>
      <c r="H39" s="59">
        <f t="shared" si="1"/>
        <v>0</v>
      </c>
      <c r="I39" s="60">
        <f t="shared" si="2"/>
        <v>0</v>
      </c>
    </row>
    <row r="40" spans="1:9" x14ac:dyDescent="0.25">
      <c r="A40" s="510"/>
      <c r="B40" s="88">
        <v>34</v>
      </c>
      <c r="C40" s="98" t="s">
        <v>106</v>
      </c>
      <c r="D40" s="99"/>
      <c r="E40" s="100">
        <v>6</v>
      </c>
      <c r="F40" s="101"/>
      <c r="G40" s="59">
        <f t="shared" si="0"/>
        <v>0</v>
      </c>
      <c r="H40" s="59">
        <f t="shared" si="1"/>
        <v>0</v>
      </c>
      <c r="I40" s="60">
        <f t="shared" si="2"/>
        <v>0</v>
      </c>
    </row>
    <row r="41" spans="1:9" x14ac:dyDescent="0.25">
      <c r="A41" s="510"/>
      <c r="B41" s="88">
        <v>35</v>
      </c>
      <c r="C41" s="98" t="s">
        <v>107</v>
      </c>
      <c r="D41" s="99"/>
      <c r="E41" s="100">
        <v>4</v>
      </c>
      <c r="F41" s="101"/>
      <c r="G41" s="59">
        <f t="shared" si="0"/>
        <v>0</v>
      </c>
      <c r="H41" s="59">
        <f t="shared" si="1"/>
        <v>0</v>
      </c>
      <c r="I41" s="60">
        <f t="shared" si="2"/>
        <v>0</v>
      </c>
    </row>
    <row r="42" spans="1:9" x14ac:dyDescent="0.25">
      <c r="A42" s="510"/>
      <c r="B42" s="88">
        <v>36</v>
      </c>
      <c r="C42" s="98" t="s">
        <v>108</v>
      </c>
      <c r="D42" s="99"/>
      <c r="E42" s="100">
        <v>1</v>
      </c>
      <c r="F42" s="101"/>
      <c r="G42" s="59">
        <f t="shared" si="0"/>
        <v>0</v>
      </c>
      <c r="H42" s="59">
        <f t="shared" si="1"/>
        <v>0</v>
      </c>
      <c r="I42" s="60">
        <f t="shared" si="2"/>
        <v>0</v>
      </c>
    </row>
    <row r="43" spans="1:9" x14ac:dyDescent="0.25">
      <c r="A43" s="510"/>
      <c r="B43" s="88">
        <v>37</v>
      </c>
      <c r="C43" s="98" t="s">
        <v>108</v>
      </c>
      <c r="D43" s="99"/>
      <c r="E43" s="100">
        <v>1</v>
      </c>
      <c r="F43" s="101"/>
      <c r="G43" s="59">
        <f t="shared" si="0"/>
        <v>0</v>
      </c>
      <c r="H43" s="59">
        <f t="shared" si="1"/>
        <v>0</v>
      </c>
      <c r="I43" s="60">
        <f t="shared" si="2"/>
        <v>0</v>
      </c>
    </row>
    <row r="44" spans="1:9" x14ac:dyDescent="0.25">
      <c r="A44" s="510"/>
      <c r="B44" s="88">
        <v>38</v>
      </c>
      <c r="C44" s="98" t="s">
        <v>109</v>
      </c>
      <c r="D44" s="99"/>
      <c r="E44" s="100">
        <v>1</v>
      </c>
      <c r="F44" s="101"/>
      <c r="G44" s="59">
        <f t="shared" si="0"/>
        <v>0</v>
      </c>
      <c r="H44" s="59">
        <f t="shared" si="1"/>
        <v>0</v>
      </c>
      <c r="I44" s="60">
        <f t="shared" si="2"/>
        <v>0</v>
      </c>
    </row>
    <row r="45" spans="1:9" x14ac:dyDescent="0.25">
      <c r="A45" s="510"/>
      <c r="B45" s="88">
        <v>39</v>
      </c>
      <c r="C45" s="98" t="s">
        <v>110</v>
      </c>
      <c r="D45" s="99"/>
      <c r="E45" s="100">
        <v>1</v>
      </c>
      <c r="F45" s="101"/>
      <c r="G45" s="59">
        <f t="shared" si="0"/>
        <v>0</v>
      </c>
      <c r="H45" s="59">
        <f t="shared" si="1"/>
        <v>0</v>
      </c>
      <c r="I45" s="60">
        <f t="shared" si="2"/>
        <v>0</v>
      </c>
    </row>
    <row r="46" spans="1:9" x14ac:dyDescent="0.25">
      <c r="A46" s="510"/>
      <c r="B46" s="88">
        <v>40</v>
      </c>
      <c r="C46" s="98" t="s">
        <v>111</v>
      </c>
      <c r="D46" s="99"/>
      <c r="E46" s="100">
        <v>1</v>
      </c>
      <c r="F46" s="101"/>
      <c r="G46" s="59">
        <f t="shared" si="0"/>
        <v>0</v>
      </c>
      <c r="H46" s="59">
        <f t="shared" si="1"/>
        <v>0</v>
      </c>
      <c r="I46" s="60">
        <f t="shared" si="2"/>
        <v>0</v>
      </c>
    </row>
    <row r="47" spans="1:9" x14ac:dyDescent="0.25">
      <c r="A47" s="510"/>
      <c r="B47" s="88">
        <v>41</v>
      </c>
      <c r="C47" s="98" t="s">
        <v>112</v>
      </c>
      <c r="D47" s="99"/>
      <c r="E47" s="100">
        <v>1</v>
      </c>
      <c r="F47" s="101"/>
      <c r="G47" s="59">
        <f t="shared" si="0"/>
        <v>0</v>
      </c>
      <c r="H47" s="59">
        <f t="shared" si="1"/>
        <v>0</v>
      </c>
      <c r="I47" s="60">
        <f t="shared" si="2"/>
        <v>0</v>
      </c>
    </row>
    <row r="48" spans="1:9" x14ac:dyDescent="0.25">
      <c r="A48" s="510"/>
      <c r="B48" s="88">
        <v>42</v>
      </c>
      <c r="C48" s="98" t="s">
        <v>113</v>
      </c>
      <c r="D48" s="99"/>
      <c r="E48" s="100">
        <v>1</v>
      </c>
      <c r="F48" s="101"/>
      <c r="G48" s="59">
        <f t="shared" si="0"/>
        <v>0</v>
      </c>
      <c r="H48" s="59">
        <f t="shared" si="1"/>
        <v>0</v>
      </c>
      <c r="I48" s="60">
        <f t="shared" si="2"/>
        <v>0</v>
      </c>
    </row>
    <row r="49" spans="1:9" x14ac:dyDescent="0.25">
      <c r="A49" s="510"/>
      <c r="B49" s="88">
        <v>43</v>
      </c>
      <c r="C49" s="98" t="s">
        <v>114</v>
      </c>
      <c r="D49" s="99"/>
      <c r="E49" s="100">
        <v>4</v>
      </c>
      <c r="F49" s="101"/>
      <c r="G49" s="59">
        <f t="shared" si="0"/>
        <v>0</v>
      </c>
      <c r="H49" s="59">
        <f t="shared" si="1"/>
        <v>0</v>
      </c>
      <c r="I49" s="60">
        <f t="shared" si="2"/>
        <v>0</v>
      </c>
    </row>
    <row r="50" spans="1:9" x14ac:dyDescent="0.25">
      <c r="A50" s="510"/>
      <c r="B50" s="88">
        <v>44</v>
      </c>
      <c r="C50" s="98" t="s">
        <v>115</v>
      </c>
      <c r="D50" s="99"/>
      <c r="E50" s="100">
        <v>1</v>
      </c>
      <c r="F50" s="101"/>
      <c r="G50" s="59">
        <f t="shared" si="0"/>
        <v>0</v>
      </c>
      <c r="H50" s="59">
        <f t="shared" si="1"/>
        <v>0</v>
      </c>
      <c r="I50" s="60">
        <f t="shared" si="2"/>
        <v>0</v>
      </c>
    </row>
    <row r="51" spans="1:9" x14ac:dyDescent="0.25">
      <c r="A51" s="510"/>
      <c r="B51" s="88">
        <v>45</v>
      </c>
      <c r="C51" s="98" t="s">
        <v>116</v>
      </c>
      <c r="D51" s="99"/>
      <c r="E51" s="100">
        <v>2</v>
      </c>
      <c r="F51" s="101"/>
      <c r="G51" s="59">
        <f t="shared" si="0"/>
        <v>0</v>
      </c>
      <c r="H51" s="59">
        <f t="shared" si="1"/>
        <v>0</v>
      </c>
      <c r="I51" s="60">
        <f t="shared" si="2"/>
        <v>0</v>
      </c>
    </row>
    <row r="52" spans="1:9" x14ac:dyDescent="0.25">
      <c r="A52" s="510"/>
      <c r="B52" s="88">
        <v>46</v>
      </c>
      <c r="C52" s="98" t="s">
        <v>116</v>
      </c>
      <c r="D52" s="99"/>
      <c r="E52" s="100">
        <v>2</v>
      </c>
      <c r="F52" s="101"/>
      <c r="G52" s="59">
        <f t="shared" si="0"/>
        <v>0</v>
      </c>
      <c r="H52" s="59">
        <f t="shared" si="1"/>
        <v>0</v>
      </c>
      <c r="I52" s="60">
        <f t="shared" si="2"/>
        <v>0</v>
      </c>
    </row>
    <row r="53" spans="1:9" x14ac:dyDescent="0.25">
      <c r="A53" s="510"/>
      <c r="B53" s="88">
        <v>47</v>
      </c>
      <c r="C53" s="98" t="s">
        <v>117</v>
      </c>
      <c r="D53" s="99"/>
      <c r="E53" s="100">
        <v>1</v>
      </c>
      <c r="F53" s="101"/>
      <c r="G53" s="59">
        <f t="shared" si="0"/>
        <v>0</v>
      </c>
      <c r="H53" s="59">
        <f t="shared" si="1"/>
        <v>0</v>
      </c>
      <c r="I53" s="60">
        <f t="shared" si="2"/>
        <v>0</v>
      </c>
    </row>
    <row r="54" spans="1:9" ht="26.25" customHeight="1" x14ac:dyDescent="0.25">
      <c r="A54" s="510"/>
      <c r="B54" s="88">
        <v>48</v>
      </c>
      <c r="C54" s="98" t="s">
        <v>125</v>
      </c>
      <c r="D54" s="103"/>
      <c r="E54" s="100">
        <v>1</v>
      </c>
      <c r="F54" s="101"/>
      <c r="G54" s="59">
        <f t="shared" si="0"/>
        <v>0</v>
      </c>
      <c r="H54" s="59">
        <f t="shared" si="1"/>
        <v>0</v>
      </c>
      <c r="I54" s="60">
        <f t="shared" si="2"/>
        <v>0</v>
      </c>
    </row>
    <row r="55" spans="1:9" x14ac:dyDescent="0.25">
      <c r="A55" s="510"/>
      <c r="B55" s="88">
        <v>49</v>
      </c>
      <c r="C55" s="98" t="s">
        <v>118</v>
      </c>
      <c r="D55" s="99"/>
      <c r="E55" s="100">
        <v>3</v>
      </c>
      <c r="F55" s="101"/>
      <c r="G55" s="59">
        <f t="shared" si="0"/>
        <v>0</v>
      </c>
      <c r="H55" s="59">
        <f t="shared" si="1"/>
        <v>0</v>
      </c>
      <c r="I55" s="60">
        <f t="shared" si="2"/>
        <v>0</v>
      </c>
    </row>
    <row r="56" spans="1:9" ht="27" customHeight="1" x14ac:dyDescent="0.25">
      <c r="A56" s="510"/>
      <c r="B56" s="88">
        <v>50</v>
      </c>
      <c r="C56" s="98" t="s">
        <v>119</v>
      </c>
      <c r="D56" s="103"/>
      <c r="E56" s="100">
        <v>1</v>
      </c>
      <c r="F56" s="101"/>
      <c r="G56" s="59">
        <f t="shared" si="0"/>
        <v>0</v>
      </c>
      <c r="H56" s="59">
        <f t="shared" si="1"/>
        <v>0</v>
      </c>
      <c r="I56" s="60">
        <f t="shared" si="2"/>
        <v>0</v>
      </c>
    </row>
    <row r="57" spans="1:9" x14ac:dyDescent="0.25">
      <c r="A57" s="510"/>
      <c r="B57" s="88">
        <v>51</v>
      </c>
      <c r="C57" s="98" t="s">
        <v>120</v>
      </c>
      <c r="D57" s="99"/>
      <c r="E57" s="100">
        <v>1</v>
      </c>
      <c r="F57" s="101"/>
      <c r="G57" s="59">
        <f t="shared" si="0"/>
        <v>0</v>
      </c>
      <c r="H57" s="59">
        <f t="shared" si="1"/>
        <v>0</v>
      </c>
      <c r="I57" s="60">
        <f t="shared" si="2"/>
        <v>0</v>
      </c>
    </row>
    <row r="58" spans="1:9" x14ac:dyDescent="0.25">
      <c r="A58" s="510"/>
      <c r="B58" s="88">
        <v>52</v>
      </c>
      <c r="C58" s="98" t="s">
        <v>121</v>
      </c>
      <c r="D58" s="99"/>
      <c r="E58" s="100">
        <v>2</v>
      </c>
      <c r="F58" s="101"/>
      <c r="G58" s="59">
        <f t="shared" si="0"/>
        <v>0</v>
      </c>
      <c r="H58" s="59">
        <f t="shared" si="1"/>
        <v>0</v>
      </c>
      <c r="I58" s="60">
        <f t="shared" si="2"/>
        <v>0</v>
      </c>
    </row>
    <row r="59" spans="1:9" ht="26.25" customHeight="1" x14ac:dyDescent="0.25">
      <c r="A59" s="510"/>
      <c r="B59" s="88">
        <v>53</v>
      </c>
      <c r="C59" s="98" t="s">
        <v>122</v>
      </c>
      <c r="D59" s="103"/>
      <c r="E59" s="100">
        <v>1</v>
      </c>
      <c r="F59" s="101"/>
      <c r="G59" s="59">
        <f t="shared" si="0"/>
        <v>0</v>
      </c>
      <c r="H59" s="59">
        <f t="shared" si="1"/>
        <v>0</v>
      </c>
      <c r="I59" s="60">
        <f t="shared" si="2"/>
        <v>0</v>
      </c>
    </row>
    <row r="60" spans="1:9" x14ac:dyDescent="0.25">
      <c r="A60" s="511"/>
      <c r="B60" s="88">
        <v>54</v>
      </c>
      <c r="C60" s="102" t="s">
        <v>123</v>
      </c>
      <c r="D60" s="99"/>
      <c r="E60" s="100">
        <v>1</v>
      </c>
      <c r="F60" s="101"/>
      <c r="G60" s="59">
        <f t="shared" si="0"/>
        <v>0</v>
      </c>
      <c r="H60" s="59">
        <f t="shared" si="1"/>
        <v>0</v>
      </c>
      <c r="I60" s="60">
        <f t="shared" si="2"/>
        <v>0</v>
      </c>
    </row>
    <row r="61" spans="1:9" ht="15.75" thickBot="1" x14ac:dyDescent="0.3">
      <c r="A61" s="161" t="s">
        <v>2</v>
      </c>
      <c r="B61" s="162"/>
      <c r="C61" s="162"/>
      <c r="D61" s="125"/>
      <c r="E61" s="126"/>
      <c r="F61" s="73"/>
      <c r="G61" s="73"/>
      <c r="H61" s="247">
        <f>SUM(H7:H60)</f>
        <v>0</v>
      </c>
      <c r="I61" s="248">
        <f>SUM(I7:I60)</f>
        <v>0</v>
      </c>
    </row>
    <row r="62" spans="1:9" ht="15.75" thickTop="1" x14ac:dyDescent="0.25">
      <c r="E62" s="12"/>
      <c r="F62" s="7" t="s">
        <v>124</v>
      </c>
      <c r="G62" s="7" t="s">
        <v>124</v>
      </c>
      <c r="H62" s="7"/>
      <c r="I62" s="7"/>
    </row>
    <row r="63" spans="1:9" x14ac:dyDescent="0.25">
      <c r="E63" s="12"/>
      <c r="F63" s="7"/>
      <c r="G63" s="7"/>
      <c r="H63" s="7"/>
      <c r="I63" s="7"/>
    </row>
    <row r="64" spans="1:9" x14ac:dyDescent="0.25">
      <c r="E64" s="12"/>
      <c r="F64" s="7"/>
      <c r="G64" s="7"/>
      <c r="H64" s="7"/>
      <c r="I64" s="7"/>
    </row>
  </sheetData>
  <mergeCells count="3">
    <mergeCell ref="B2:I2"/>
    <mergeCell ref="B3:I3"/>
    <mergeCell ref="A7:A60"/>
  </mergeCells>
  <phoneticPr fontId="0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D26" sqref="D26"/>
    </sheetView>
  </sheetViews>
  <sheetFormatPr defaultRowHeight="15" x14ac:dyDescent="0.25"/>
  <cols>
    <col min="1" max="1" width="17.5703125" customWidth="1"/>
    <col min="2" max="2" width="3.28515625" customWidth="1"/>
    <col min="3" max="3" width="28.5703125" customWidth="1"/>
    <col min="4" max="4" width="45.85546875" customWidth="1"/>
    <col min="5" max="5" width="8.85546875" customWidth="1"/>
    <col min="6" max="6" width="10.7109375" customWidth="1"/>
    <col min="7" max="7" width="14.140625" customWidth="1"/>
    <col min="8" max="8" width="13" customWidth="1"/>
    <col min="9" max="9" width="12.7109375" customWidth="1"/>
  </cols>
  <sheetData>
    <row r="1" spans="1:9" x14ac:dyDescent="0.25">
      <c r="B1" s="10"/>
      <c r="C1" s="10"/>
      <c r="E1" s="12"/>
      <c r="F1" s="7"/>
      <c r="G1" s="7"/>
      <c r="H1" s="7"/>
      <c r="I1" s="7"/>
    </row>
    <row r="2" spans="1:9" x14ac:dyDescent="0.25">
      <c r="A2" s="47" t="s">
        <v>490</v>
      </c>
      <c r="B2" s="508" t="s">
        <v>126</v>
      </c>
      <c r="C2" s="508"/>
      <c r="D2" s="508"/>
      <c r="E2" s="508"/>
      <c r="F2" s="508"/>
      <c r="G2" s="508"/>
      <c r="H2" s="508"/>
      <c r="I2" s="508"/>
    </row>
    <row r="3" spans="1:9" x14ac:dyDescent="0.25">
      <c r="A3" s="47" t="s">
        <v>491</v>
      </c>
      <c r="B3" s="508" t="s">
        <v>127</v>
      </c>
      <c r="C3" s="508"/>
      <c r="D3" s="508"/>
      <c r="E3" s="508"/>
      <c r="F3" s="508"/>
      <c r="G3" s="508"/>
      <c r="H3" s="508"/>
      <c r="I3" s="508"/>
    </row>
    <row r="4" spans="1:9" x14ac:dyDescent="0.25">
      <c r="A4" s="47"/>
      <c r="B4" s="10"/>
      <c r="C4" s="21"/>
      <c r="D4" s="21"/>
      <c r="E4" s="21"/>
      <c r="F4" s="21"/>
      <c r="G4" s="21"/>
      <c r="H4" s="21"/>
      <c r="I4" s="21"/>
    </row>
    <row r="5" spans="1:9" ht="15.75" thickBot="1" x14ac:dyDescent="0.3">
      <c r="A5" s="104"/>
      <c r="B5" s="104"/>
      <c r="C5" s="104"/>
      <c r="D5" s="104"/>
      <c r="E5" s="104"/>
      <c r="F5" s="104"/>
      <c r="G5" s="104"/>
      <c r="H5" s="104"/>
      <c r="I5" s="104"/>
    </row>
    <row r="6" spans="1:9" ht="15.75" thickBot="1" x14ac:dyDescent="0.3">
      <c r="A6" s="105" t="s">
        <v>482</v>
      </c>
      <c r="B6" s="106" t="s">
        <v>485</v>
      </c>
      <c r="C6" s="107" t="s">
        <v>492</v>
      </c>
      <c r="D6" s="108" t="s">
        <v>483</v>
      </c>
      <c r="E6" s="109" t="s">
        <v>484</v>
      </c>
      <c r="F6" s="110" t="s">
        <v>486</v>
      </c>
      <c r="G6" s="110" t="s">
        <v>487</v>
      </c>
      <c r="H6" s="110" t="s">
        <v>488</v>
      </c>
      <c r="I6" s="111" t="s">
        <v>489</v>
      </c>
    </row>
    <row r="7" spans="1:9" x14ac:dyDescent="0.25">
      <c r="A7" s="519" t="s">
        <v>127</v>
      </c>
      <c r="B7" s="129">
        <v>1</v>
      </c>
      <c r="C7" s="112" t="s">
        <v>128</v>
      </c>
      <c r="D7" s="113"/>
      <c r="E7" s="114">
        <v>8</v>
      </c>
      <c r="F7" s="115"/>
      <c r="G7" s="115">
        <f>(0.2*F7)+F7</f>
        <v>0</v>
      </c>
      <c r="H7" s="115">
        <f t="shared" ref="H7:H15" si="0">E7*F7</f>
        <v>0</v>
      </c>
      <c r="I7" s="116">
        <f>E7*G7</f>
        <v>0</v>
      </c>
    </row>
    <row r="8" spans="1:9" x14ac:dyDescent="0.25">
      <c r="A8" s="520"/>
      <c r="B8" s="117">
        <v>2</v>
      </c>
      <c r="C8" s="97" t="s">
        <v>129</v>
      </c>
      <c r="D8" s="52"/>
      <c r="E8" s="58">
        <v>3</v>
      </c>
      <c r="F8" s="59"/>
      <c r="G8" s="59">
        <f t="shared" ref="G8:G15" si="1">(F8*0.2)+F8</f>
        <v>0</v>
      </c>
      <c r="H8" s="59">
        <f t="shared" si="0"/>
        <v>0</v>
      </c>
      <c r="I8" s="118">
        <f t="shared" ref="I8:I15" si="2">G8*E8</f>
        <v>0</v>
      </c>
    </row>
    <row r="9" spans="1:9" x14ac:dyDescent="0.25">
      <c r="A9" s="520"/>
      <c r="B9" s="119">
        <v>3</v>
      </c>
      <c r="C9" s="120" t="s">
        <v>130</v>
      </c>
      <c r="D9" s="61"/>
      <c r="E9" s="121">
        <v>2</v>
      </c>
      <c r="F9" s="122"/>
      <c r="G9" s="122">
        <f t="shared" si="1"/>
        <v>0</v>
      </c>
      <c r="H9" s="122">
        <f t="shared" si="0"/>
        <v>0</v>
      </c>
      <c r="I9" s="123">
        <f t="shared" si="2"/>
        <v>0</v>
      </c>
    </row>
    <row r="10" spans="1:9" x14ac:dyDescent="0.25">
      <c r="A10" s="520"/>
      <c r="B10" s="117">
        <v>4</v>
      </c>
      <c r="C10" s="97" t="s">
        <v>131</v>
      </c>
      <c r="D10" s="52"/>
      <c r="E10" s="58">
        <v>2</v>
      </c>
      <c r="F10" s="59"/>
      <c r="G10" s="59">
        <f t="shared" si="1"/>
        <v>0</v>
      </c>
      <c r="H10" s="59">
        <f t="shared" si="0"/>
        <v>0</v>
      </c>
      <c r="I10" s="118">
        <f t="shared" si="2"/>
        <v>0</v>
      </c>
    </row>
    <row r="11" spans="1:9" x14ac:dyDescent="0.25">
      <c r="A11" s="520"/>
      <c r="B11" s="117">
        <v>5</v>
      </c>
      <c r="C11" s="97" t="s">
        <v>131</v>
      </c>
      <c r="D11" s="52"/>
      <c r="E11" s="58">
        <v>3</v>
      </c>
      <c r="F11" s="59"/>
      <c r="G11" s="59">
        <f t="shared" si="1"/>
        <v>0</v>
      </c>
      <c r="H11" s="59">
        <f t="shared" si="0"/>
        <v>0</v>
      </c>
      <c r="I11" s="118">
        <f t="shared" si="2"/>
        <v>0</v>
      </c>
    </row>
    <row r="12" spans="1:9" x14ac:dyDescent="0.25">
      <c r="A12" s="520"/>
      <c r="B12" s="119">
        <v>6</v>
      </c>
      <c r="C12" s="120" t="s">
        <v>132</v>
      </c>
      <c r="D12" s="124"/>
      <c r="E12" s="121">
        <v>2</v>
      </c>
      <c r="F12" s="122"/>
      <c r="G12" s="122">
        <f t="shared" si="1"/>
        <v>0</v>
      </c>
      <c r="H12" s="122">
        <f t="shared" si="0"/>
        <v>0</v>
      </c>
      <c r="I12" s="123">
        <f t="shared" si="2"/>
        <v>0</v>
      </c>
    </row>
    <row r="13" spans="1:9" x14ac:dyDescent="0.25">
      <c r="A13" s="520"/>
      <c r="B13" s="119">
        <v>7</v>
      </c>
      <c r="C13" s="120" t="s">
        <v>133</v>
      </c>
      <c r="D13" s="124"/>
      <c r="E13" s="121">
        <v>3</v>
      </c>
      <c r="F13" s="122"/>
      <c r="G13" s="122">
        <f t="shared" si="1"/>
        <v>0</v>
      </c>
      <c r="H13" s="122">
        <f t="shared" si="0"/>
        <v>0</v>
      </c>
      <c r="I13" s="123">
        <f t="shared" si="2"/>
        <v>0</v>
      </c>
    </row>
    <row r="14" spans="1:9" x14ac:dyDescent="0.25">
      <c r="A14" s="520"/>
      <c r="B14" s="127">
        <v>8</v>
      </c>
      <c r="C14" s="97" t="s">
        <v>138</v>
      </c>
      <c r="D14" s="97"/>
      <c r="E14" s="5">
        <v>3</v>
      </c>
      <c r="F14" s="59"/>
      <c r="G14" s="59">
        <f t="shared" si="1"/>
        <v>0</v>
      </c>
      <c r="H14" s="59">
        <f t="shared" si="0"/>
        <v>0</v>
      </c>
      <c r="I14" s="118">
        <f t="shared" si="2"/>
        <v>0</v>
      </c>
    </row>
    <row r="15" spans="1:9" x14ac:dyDescent="0.25">
      <c r="A15" s="520"/>
      <c r="B15" s="128">
        <v>9</v>
      </c>
      <c r="C15" s="97" t="s">
        <v>134</v>
      </c>
      <c r="D15" s="97"/>
      <c r="E15" s="58">
        <v>3</v>
      </c>
      <c r="F15" s="59"/>
      <c r="G15" s="59">
        <f t="shared" si="1"/>
        <v>0</v>
      </c>
      <c r="H15" s="59">
        <f t="shared" si="0"/>
        <v>0</v>
      </c>
      <c r="I15" s="118">
        <f t="shared" si="2"/>
        <v>0</v>
      </c>
    </row>
    <row r="16" spans="1:9" x14ac:dyDescent="0.25">
      <c r="A16" s="520"/>
      <c r="B16" s="119">
        <v>10</v>
      </c>
      <c r="C16" s="120" t="s">
        <v>135</v>
      </c>
      <c r="D16" s="124"/>
      <c r="E16" s="121">
        <v>1</v>
      </c>
      <c r="F16" s="122"/>
      <c r="G16" s="122">
        <f>(F16*0.2)+F16</f>
        <v>0</v>
      </c>
      <c r="H16" s="122">
        <f>E16*F16</f>
        <v>0</v>
      </c>
      <c r="I16" s="123">
        <f>G16*E16</f>
        <v>0</v>
      </c>
    </row>
    <row r="17" spans="1:9" x14ac:dyDescent="0.25">
      <c r="A17" s="520"/>
      <c r="B17" s="128">
        <v>11</v>
      </c>
      <c r="C17" s="97" t="s">
        <v>139</v>
      </c>
      <c r="D17" s="97"/>
      <c r="E17" s="58">
        <v>1</v>
      </c>
      <c r="F17" s="59"/>
      <c r="G17" s="59">
        <f>(F17*0.2)+F17</f>
        <v>0</v>
      </c>
      <c r="H17" s="59">
        <f>E17*F17</f>
        <v>0</v>
      </c>
      <c r="I17" s="118">
        <f>G17*E17</f>
        <v>0</v>
      </c>
    </row>
    <row r="18" spans="1:9" x14ac:dyDescent="0.25">
      <c r="A18" s="520"/>
      <c r="B18" s="128">
        <v>12</v>
      </c>
      <c r="C18" s="97" t="s">
        <v>140</v>
      </c>
      <c r="D18" s="97"/>
      <c r="E18" s="58">
        <v>1</v>
      </c>
      <c r="F18" s="59"/>
      <c r="G18" s="59">
        <f>(F18*0.2)+F18</f>
        <v>0</v>
      </c>
      <c r="H18" s="59">
        <f>E18*F18</f>
        <v>0</v>
      </c>
      <c r="I18" s="118">
        <f>G18*E18</f>
        <v>0</v>
      </c>
    </row>
    <row r="19" spans="1:9" x14ac:dyDescent="0.25">
      <c r="A19" s="520"/>
      <c r="B19" s="128">
        <v>13</v>
      </c>
      <c r="C19" s="97" t="s">
        <v>136</v>
      </c>
      <c r="D19" s="97"/>
      <c r="E19" s="58">
        <v>1</v>
      </c>
      <c r="F19" s="59"/>
      <c r="G19" s="59">
        <f>(F19*0.2)+F19</f>
        <v>0</v>
      </c>
      <c r="H19" s="59">
        <f>E19*F19</f>
        <v>0</v>
      </c>
      <c r="I19" s="118">
        <f>G19*E19</f>
        <v>0</v>
      </c>
    </row>
    <row r="20" spans="1:9" x14ac:dyDescent="0.25">
      <c r="A20" s="521"/>
      <c r="B20" s="128">
        <v>14</v>
      </c>
      <c r="C20" s="97" t="s">
        <v>137</v>
      </c>
      <c r="D20" s="97"/>
      <c r="E20" s="58">
        <v>2</v>
      </c>
      <c r="F20" s="59"/>
      <c r="G20" s="59">
        <f>(F20*0.2)+F20</f>
        <v>0</v>
      </c>
      <c r="H20" s="59">
        <f>E20*F20</f>
        <v>0</v>
      </c>
      <c r="I20" s="118">
        <f>G20*E20</f>
        <v>0</v>
      </c>
    </row>
    <row r="21" spans="1:9" ht="15.75" thickBot="1" x14ac:dyDescent="0.3">
      <c r="A21" s="49" t="s">
        <v>2</v>
      </c>
      <c r="B21" s="50"/>
      <c r="C21" s="50"/>
      <c r="D21" s="27"/>
      <c r="E21" s="28"/>
      <c r="F21" s="29"/>
      <c r="G21" s="160"/>
      <c r="H21" s="249">
        <f>SUM(H7:H20)</f>
        <v>0</v>
      </c>
      <c r="I21" s="250">
        <f>SUM(I7:I20)</f>
        <v>0</v>
      </c>
    </row>
  </sheetData>
  <mergeCells count="3">
    <mergeCell ref="B2:I2"/>
    <mergeCell ref="B3:I3"/>
    <mergeCell ref="A7:A20"/>
  </mergeCells>
  <phoneticPr fontId="0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opLeftCell="A25" workbookViewId="0">
      <selection activeCell="N33" sqref="N33"/>
    </sheetView>
  </sheetViews>
  <sheetFormatPr defaultRowHeight="15" x14ac:dyDescent="0.25"/>
  <cols>
    <col min="1" max="1" width="17.42578125" style="451" customWidth="1"/>
    <col min="2" max="2" width="3.28515625" style="451" customWidth="1"/>
    <col min="3" max="3" width="29.7109375" style="415" customWidth="1"/>
    <col min="4" max="4" width="30.28515625" style="451" customWidth="1"/>
    <col min="5" max="5" width="8.28515625" style="451" customWidth="1"/>
    <col min="6" max="6" width="10.5703125" style="451" customWidth="1"/>
    <col min="7" max="7" width="14.28515625" style="451" customWidth="1"/>
    <col min="8" max="8" width="13" style="451" customWidth="1"/>
    <col min="9" max="9" width="12.42578125" style="451" customWidth="1"/>
    <col min="10" max="16384" width="9.140625" style="451"/>
  </cols>
  <sheetData>
    <row r="1" spans="1:9" x14ac:dyDescent="0.25">
      <c r="B1" s="456"/>
      <c r="E1" s="458"/>
      <c r="F1" s="455"/>
      <c r="G1" s="455"/>
      <c r="H1" s="455"/>
      <c r="I1" s="455"/>
    </row>
    <row r="2" spans="1:9" x14ac:dyDescent="0.25">
      <c r="A2" s="22" t="s">
        <v>490</v>
      </c>
      <c r="B2" s="508" t="s">
        <v>141</v>
      </c>
      <c r="C2" s="508"/>
      <c r="D2" s="508"/>
      <c r="E2" s="508"/>
      <c r="F2" s="508"/>
      <c r="G2" s="508"/>
      <c r="H2" s="508"/>
      <c r="I2" s="508"/>
    </row>
    <row r="3" spans="1:9" x14ac:dyDescent="0.25">
      <c r="A3" s="22" t="s">
        <v>491</v>
      </c>
      <c r="B3" s="508" t="s">
        <v>142</v>
      </c>
      <c r="C3" s="508"/>
      <c r="D3" s="508"/>
      <c r="E3" s="508"/>
      <c r="F3" s="508"/>
      <c r="G3" s="508"/>
      <c r="H3" s="508"/>
      <c r="I3" s="508"/>
    </row>
    <row r="4" spans="1:9" x14ac:dyDescent="0.25">
      <c r="A4" s="22"/>
      <c r="B4" s="456"/>
      <c r="D4" s="463"/>
      <c r="E4" s="463"/>
      <c r="F4" s="463"/>
      <c r="G4" s="463"/>
      <c r="H4" s="463"/>
      <c r="I4" s="463"/>
    </row>
    <row r="5" spans="1:9" ht="15.75" thickBot="1" x14ac:dyDescent="0.3"/>
    <row r="6" spans="1:9" ht="16.5" thickTop="1" thickBot="1" x14ac:dyDescent="0.3">
      <c r="A6" s="452" t="s">
        <v>482</v>
      </c>
      <c r="B6" s="457" t="s">
        <v>485</v>
      </c>
      <c r="C6" s="465" t="s">
        <v>492</v>
      </c>
      <c r="D6" s="453" t="s">
        <v>483</v>
      </c>
      <c r="E6" s="459" t="s">
        <v>484</v>
      </c>
      <c r="F6" s="460" t="s">
        <v>486</v>
      </c>
      <c r="G6" s="460" t="s">
        <v>487</v>
      </c>
      <c r="H6" s="460" t="s">
        <v>488</v>
      </c>
      <c r="I6" s="461" t="s">
        <v>489</v>
      </c>
    </row>
    <row r="7" spans="1:9" ht="15.75" thickTop="1" x14ac:dyDescent="0.25">
      <c r="A7" s="522" t="s">
        <v>142</v>
      </c>
      <c r="B7" s="130">
        <v>1</v>
      </c>
      <c r="C7" s="131" t="s">
        <v>143</v>
      </c>
      <c r="D7" s="132"/>
      <c r="E7" s="133">
        <v>2</v>
      </c>
      <c r="F7" s="134"/>
      <c r="G7" s="134">
        <f>F7+(F7*0.2)</f>
        <v>0</v>
      </c>
      <c r="H7" s="134">
        <f>E7*F7</f>
        <v>0</v>
      </c>
      <c r="I7" s="135">
        <f>E7*G7</f>
        <v>0</v>
      </c>
    </row>
    <row r="8" spans="1:9" x14ac:dyDescent="0.25">
      <c r="A8" s="510"/>
      <c r="B8" s="136">
        <v>2</v>
      </c>
      <c r="C8" s="102" t="s">
        <v>143</v>
      </c>
      <c r="D8" s="103"/>
      <c r="E8" s="100">
        <v>2</v>
      </c>
      <c r="F8" s="101"/>
      <c r="G8" s="101">
        <f t="shared" ref="G8:G55" si="0">F8+(F8*0.2)</f>
        <v>0</v>
      </c>
      <c r="H8" s="101">
        <f t="shared" ref="H8:H55" si="1">E8*F8</f>
        <v>0</v>
      </c>
      <c r="I8" s="137">
        <f t="shared" ref="I8:I55" si="2">E8*G8</f>
        <v>0</v>
      </c>
    </row>
    <row r="9" spans="1:9" x14ac:dyDescent="0.25">
      <c r="A9" s="510"/>
      <c r="B9" s="136">
        <v>3</v>
      </c>
      <c r="C9" s="102" t="s">
        <v>143</v>
      </c>
      <c r="D9" s="103"/>
      <c r="E9" s="100">
        <v>2</v>
      </c>
      <c r="F9" s="101"/>
      <c r="G9" s="101">
        <f t="shared" si="0"/>
        <v>0</v>
      </c>
      <c r="H9" s="101">
        <f t="shared" si="1"/>
        <v>0</v>
      </c>
      <c r="I9" s="137">
        <f t="shared" si="2"/>
        <v>0</v>
      </c>
    </row>
    <row r="10" spans="1:9" x14ac:dyDescent="0.25">
      <c r="A10" s="510"/>
      <c r="B10" s="136">
        <v>4</v>
      </c>
      <c r="C10" s="102" t="s">
        <v>143</v>
      </c>
      <c r="D10" s="103"/>
      <c r="E10" s="100">
        <v>2</v>
      </c>
      <c r="F10" s="101"/>
      <c r="G10" s="101">
        <f t="shared" si="0"/>
        <v>0</v>
      </c>
      <c r="H10" s="101">
        <f t="shared" si="1"/>
        <v>0</v>
      </c>
      <c r="I10" s="137">
        <f t="shared" si="2"/>
        <v>0</v>
      </c>
    </row>
    <row r="11" spans="1:9" x14ac:dyDescent="0.25">
      <c r="A11" s="510"/>
      <c r="B11" s="136">
        <v>5</v>
      </c>
      <c r="C11" s="102" t="s">
        <v>143</v>
      </c>
      <c r="D11" s="103"/>
      <c r="E11" s="100">
        <v>2</v>
      </c>
      <c r="F11" s="101"/>
      <c r="G11" s="101">
        <f t="shared" si="0"/>
        <v>0</v>
      </c>
      <c r="H11" s="101">
        <f t="shared" si="1"/>
        <v>0</v>
      </c>
      <c r="I11" s="137">
        <f t="shared" si="2"/>
        <v>0</v>
      </c>
    </row>
    <row r="12" spans="1:9" x14ac:dyDescent="0.25">
      <c r="A12" s="510"/>
      <c r="B12" s="136">
        <v>6</v>
      </c>
      <c r="C12" s="102" t="s">
        <v>143</v>
      </c>
      <c r="D12" s="103"/>
      <c r="E12" s="138">
        <v>1</v>
      </c>
      <c r="F12" s="101"/>
      <c r="G12" s="101">
        <f t="shared" si="0"/>
        <v>0</v>
      </c>
      <c r="H12" s="101">
        <f t="shared" si="1"/>
        <v>0</v>
      </c>
      <c r="I12" s="137">
        <f t="shared" si="2"/>
        <v>0</v>
      </c>
    </row>
    <row r="13" spans="1:9" x14ac:dyDescent="0.25">
      <c r="A13" s="510"/>
      <c r="B13" s="136">
        <v>7</v>
      </c>
      <c r="C13" s="102" t="s">
        <v>143</v>
      </c>
      <c r="D13" s="103"/>
      <c r="E13" s="138">
        <v>1</v>
      </c>
      <c r="F13" s="101"/>
      <c r="G13" s="101">
        <f t="shared" si="0"/>
        <v>0</v>
      </c>
      <c r="H13" s="101">
        <f t="shared" si="1"/>
        <v>0</v>
      </c>
      <c r="I13" s="137">
        <f t="shared" si="2"/>
        <v>0</v>
      </c>
    </row>
    <row r="14" spans="1:9" x14ac:dyDescent="0.25">
      <c r="A14" s="510"/>
      <c r="B14" s="136">
        <v>8</v>
      </c>
      <c r="C14" s="102" t="s">
        <v>143</v>
      </c>
      <c r="D14" s="103"/>
      <c r="E14" s="138">
        <v>1</v>
      </c>
      <c r="F14" s="101"/>
      <c r="G14" s="101">
        <f t="shared" si="0"/>
        <v>0</v>
      </c>
      <c r="H14" s="101">
        <f t="shared" si="1"/>
        <v>0</v>
      </c>
      <c r="I14" s="137">
        <f t="shared" si="2"/>
        <v>0</v>
      </c>
    </row>
    <row r="15" spans="1:9" x14ac:dyDescent="0.25">
      <c r="A15" s="510"/>
      <c r="B15" s="136">
        <v>9</v>
      </c>
      <c r="C15" s="102" t="s">
        <v>143</v>
      </c>
      <c r="D15" s="103"/>
      <c r="E15" s="138">
        <v>1</v>
      </c>
      <c r="F15" s="101"/>
      <c r="G15" s="101">
        <f t="shared" si="0"/>
        <v>0</v>
      </c>
      <c r="H15" s="101">
        <f t="shared" si="1"/>
        <v>0</v>
      </c>
      <c r="I15" s="137">
        <f t="shared" si="2"/>
        <v>0</v>
      </c>
    </row>
    <row r="16" spans="1:9" x14ac:dyDescent="0.25">
      <c r="A16" s="510"/>
      <c r="B16" s="136">
        <v>10</v>
      </c>
      <c r="C16" s="102" t="s">
        <v>143</v>
      </c>
      <c r="D16" s="103"/>
      <c r="E16" s="100">
        <v>2</v>
      </c>
      <c r="F16" s="101"/>
      <c r="G16" s="101">
        <f t="shared" si="0"/>
        <v>0</v>
      </c>
      <c r="H16" s="101">
        <f t="shared" si="1"/>
        <v>0</v>
      </c>
      <c r="I16" s="137">
        <f t="shared" si="2"/>
        <v>0</v>
      </c>
    </row>
    <row r="17" spans="1:9" x14ac:dyDescent="0.25">
      <c r="A17" s="510"/>
      <c r="B17" s="136">
        <v>11</v>
      </c>
      <c r="C17" s="102" t="s">
        <v>143</v>
      </c>
      <c r="D17" s="103"/>
      <c r="E17" s="100">
        <v>1</v>
      </c>
      <c r="F17" s="101"/>
      <c r="G17" s="101">
        <f t="shared" si="0"/>
        <v>0</v>
      </c>
      <c r="H17" s="101">
        <f t="shared" si="1"/>
        <v>0</v>
      </c>
      <c r="I17" s="137">
        <f t="shared" si="2"/>
        <v>0</v>
      </c>
    </row>
    <row r="18" spans="1:9" x14ac:dyDescent="0.25">
      <c r="A18" s="510"/>
      <c r="B18" s="136">
        <v>12</v>
      </c>
      <c r="C18" s="102" t="s">
        <v>143</v>
      </c>
      <c r="D18" s="103"/>
      <c r="E18" s="100">
        <v>1</v>
      </c>
      <c r="F18" s="101"/>
      <c r="G18" s="101">
        <f t="shared" si="0"/>
        <v>0</v>
      </c>
      <c r="H18" s="101">
        <f t="shared" si="1"/>
        <v>0</v>
      </c>
      <c r="I18" s="137">
        <f t="shared" si="2"/>
        <v>0</v>
      </c>
    </row>
    <row r="19" spans="1:9" x14ac:dyDescent="0.25">
      <c r="A19" s="510"/>
      <c r="B19" s="136">
        <v>13</v>
      </c>
      <c r="C19" s="102" t="s">
        <v>143</v>
      </c>
      <c r="D19" s="103"/>
      <c r="E19" s="100">
        <v>1</v>
      </c>
      <c r="F19" s="101"/>
      <c r="G19" s="101">
        <f t="shared" si="0"/>
        <v>0</v>
      </c>
      <c r="H19" s="101">
        <f t="shared" si="1"/>
        <v>0</v>
      </c>
      <c r="I19" s="137">
        <f t="shared" si="2"/>
        <v>0</v>
      </c>
    </row>
    <row r="20" spans="1:9" x14ac:dyDescent="0.25">
      <c r="A20" s="510"/>
      <c r="B20" s="136">
        <v>14</v>
      </c>
      <c r="C20" s="102" t="s">
        <v>143</v>
      </c>
      <c r="D20" s="103"/>
      <c r="E20" s="100">
        <v>1</v>
      </c>
      <c r="F20" s="101"/>
      <c r="G20" s="101">
        <f t="shared" si="0"/>
        <v>0</v>
      </c>
      <c r="H20" s="101">
        <f t="shared" si="1"/>
        <v>0</v>
      </c>
      <c r="I20" s="137">
        <f t="shared" si="2"/>
        <v>0</v>
      </c>
    </row>
    <row r="21" spans="1:9" x14ac:dyDescent="0.25">
      <c r="A21" s="510"/>
      <c r="B21" s="136">
        <v>15</v>
      </c>
      <c r="C21" s="102" t="s">
        <v>143</v>
      </c>
      <c r="D21" s="103"/>
      <c r="E21" s="100">
        <v>1</v>
      </c>
      <c r="F21" s="101"/>
      <c r="G21" s="101">
        <f t="shared" si="0"/>
        <v>0</v>
      </c>
      <c r="H21" s="101">
        <f t="shared" si="1"/>
        <v>0</v>
      </c>
      <c r="I21" s="137">
        <f t="shared" si="2"/>
        <v>0</v>
      </c>
    </row>
    <row r="22" spans="1:9" x14ac:dyDescent="0.25">
      <c r="A22" s="510"/>
      <c r="B22" s="136">
        <v>16</v>
      </c>
      <c r="C22" s="102" t="s">
        <v>143</v>
      </c>
      <c r="D22" s="103"/>
      <c r="E22" s="100">
        <v>1</v>
      </c>
      <c r="F22" s="101"/>
      <c r="G22" s="101">
        <f t="shared" si="0"/>
        <v>0</v>
      </c>
      <c r="H22" s="101">
        <f t="shared" si="1"/>
        <v>0</v>
      </c>
      <c r="I22" s="137">
        <f t="shared" si="2"/>
        <v>0</v>
      </c>
    </row>
    <row r="23" spans="1:9" x14ac:dyDescent="0.25">
      <c r="A23" s="510"/>
      <c r="B23" s="136">
        <v>17</v>
      </c>
      <c r="C23" s="102" t="s">
        <v>143</v>
      </c>
      <c r="D23" s="103"/>
      <c r="E23" s="100">
        <v>1</v>
      </c>
      <c r="F23" s="101"/>
      <c r="G23" s="101">
        <f t="shared" si="0"/>
        <v>0</v>
      </c>
      <c r="H23" s="101">
        <f t="shared" si="1"/>
        <v>0</v>
      </c>
      <c r="I23" s="137">
        <f t="shared" si="2"/>
        <v>0</v>
      </c>
    </row>
    <row r="24" spans="1:9" x14ac:dyDescent="0.25">
      <c r="A24" s="510"/>
      <c r="B24" s="136">
        <v>18</v>
      </c>
      <c r="C24" s="102" t="s">
        <v>143</v>
      </c>
      <c r="D24" s="103"/>
      <c r="E24" s="100">
        <v>1</v>
      </c>
      <c r="F24" s="101"/>
      <c r="G24" s="101">
        <f t="shared" si="0"/>
        <v>0</v>
      </c>
      <c r="H24" s="101">
        <f t="shared" si="1"/>
        <v>0</v>
      </c>
      <c r="I24" s="137">
        <f t="shared" si="2"/>
        <v>0</v>
      </c>
    </row>
    <row r="25" spans="1:9" x14ac:dyDescent="0.25">
      <c r="A25" s="510"/>
      <c r="B25" s="136">
        <v>19</v>
      </c>
      <c r="C25" s="102" t="s">
        <v>143</v>
      </c>
      <c r="D25" s="103"/>
      <c r="E25" s="100">
        <v>1</v>
      </c>
      <c r="F25" s="101"/>
      <c r="G25" s="101">
        <f t="shared" si="0"/>
        <v>0</v>
      </c>
      <c r="H25" s="101">
        <f t="shared" si="1"/>
        <v>0</v>
      </c>
      <c r="I25" s="137">
        <f t="shared" si="2"/>
        <v>0</v>
      </c>
    </row>
    <row r="26" spans="1:9" x14ac:dyDescent="0.25">
      <c r="A26" s="510"/>
      <c r="B26" s="136">
        <v>20</v>
      </c>
      <c r="C26" s="102" t="s">
        <v>144</v>
      </c>
      <c r="D26" s="103"/>
      <c r="E26" s="100">
        <v>20</v>
      </c>
      <c r="F26" s="101"/>
      <c r="G26" s="101">
        <f t="shared" si="0"/>
        <v>0</v>
      </c>
      <c r="H26" s="101">
        <f t="shared" si="1"/>
        <v>0</v>
      </c>
      <c r="I26" s="137">
        <f t="shared" si="2"/>
        <v>0</v>
      </c>
    </row>
    <row r="27" spans="1:9" x14ac:dyDescent="0.25">
      <c r="A27" s="510"/>
      <c r="B27" s="136">
        <v>21</v>
      </c>
      <c r="C27" s="102" t="s">
        <v>145</v>
      </c>
      <c r="D27" s="103"/>
      <c r="E27" s="100">
        <v>20</v>
      </c>
      <c r="F27" s="101"/>
      <c r="G27" s="101">
        <f t="shared" si="0"/>
        <v>0</v>
      </c>
      <c r="H27" s="101">
        <f t="shared" si="1"/>
        <v>0</v>
      </c>
      <c r="I27" s="137">
        <f t="shared" si="2"/>
        <v>0</v>
      </c>
    </row>
    <row r="28" spans="1:9" x14ac:dyDescent="0.25">
      <c r="A28" s="510"/>
      <c r="B28" s="136">
        <v>22</v>
      </c>
      <c r="C28" s="102" t="s">
        <v>146</v>
      </c>
      <c r="D28" s="103"/>
      <c r="E28" s="100">
        <v>10</v>
      </c>
      <c r="F28" s="101"/>
      <c r="G28" s="101">
        <f t="shared" si="0"/>
        <v>0</v>
      </c>
      <c r="H28" s="101">
        <f t="shared" si="1"/>
        <v>0</v>
      </c>
      <c r="I28" s="137">
        <f t="shared" si="2"/>
        <v>0</v>
      </c>
    </row>
    <row r="29" spans="1:9" x14ac:dyDescent="0.25">
      <c r="A29" s="510"/>
      <c r="B29" s="136">
        <v>23</v>
      </c>
      <c r="C29" s="102" t="s">
        <v>147</v>
      </c>
      <c r="D29" s="103"/>
      <c r="E29" s="100">
        <v>100</v>
      </c>
      <c r="F29" s="101"/>
      <c r="G29" s="101">
        <f t="shared" si="0"/>
        <v>0</v>
      </c>
      <c r="H29" s="101">
        <f t="shared" si="1"/>
        <v>0</v>
      </c>
      <c r="I29" s="137">
        <f t="shared" si="2"/>
        <v>0</v>
      </c>
    </row>
    <row r="30" spans="1:9" x14ac:dyDescent="0.25">
      <c r="A30" s="510"/>
      <c r="B30" s="136">
        <v>24</v>
      </c>
      <c r="C30" s="102" t="s">
        <v>148</v>
      </c>
      <c r="D30" s="103"/>
      <c r="E30" s="100">
        <v>100</v>
      </c>
      <c r="F30" s="101"/>
      <c r="G30" s="101">
        <f t="shared" si="0"/>
        <v>0</v>
      </c>
      <c r="H30" s="101">
        <f t="shared" si="1"/>
        <v>0</v>
      </c>
      <c r="I30" s="137">
        <f t="shared" si="2"/>
        <v>0</v>
      </c>
    </row>
    <row r="31" spans="1:9" x14ac:dyDescent="0.25">
      <c r="A31" s="510"/>
      <c r="B31" s="136">
        <v>25</v>
      </c>
      <c r="C31" s="102" t="s">
        <v>149</v>
      </c>
      <c r="D31" s="99"/>
      <c r="E31" s="100">
        <v>100</v>
      </c>
      <c r="F31" s="101"/>
      <c r="G31" s="101">
        <f t="shared" si="0"/>
        <v>0</v>
      </c>
      <c r="H31" s="101">
        <f t="shared" si="1"/>
        <v>0</v>
      </c>
      <c r="I31" s="137">
        <f t="shared" si="2"/>
        <v>0</v>
      </c>
    </row>
    <row r="32" spans="1:9" x14ac:dyDescent="0.25">
      <c r="A32" s="510"/>
      <c r="B32" s="136">
        <v>26</v>
      </c>
      <c r="C32" s="102" t="s">
        <v>150</v>
      </c>
      <c r="D32" s="103"/>
      <c r="E32" s="100">
        <v>10</v>
      </c>
      <c r="F32" s="101"/>
      <c r="G32" s="101">
        <f t="shared" si="0"/>
        <v>0</v>
      </c>
      <c r="H32" s="101">
        <f t="shared" si="1"/>
        <v>0</v>
      </c>
      <c r="I32" s="137">
        <f t="shared" si="2"/>
        <v>0</v>
      </c>
    </row>
    <row r="33" spans="1:9" x14ac:dyDescent="0.25">
      <c r="A33" s="510"/>
      <c r="B33" s="136">
        <v>27</v>
      </c>
      <c r="C33" s="102" t="s">
        <v>151</v>
      </c>
      <c r="D33" s="103"/>
      <c r="E33" s="100">
        <v>10</v>
      </c>
      <c r="F33" s="101"/>
      <c r="G33" s="101">
        <f t="shared" si="0"/>
        <v>0</v>
      </c>
      <c r="H33" s="101">
        <f t="shared" si="1"/>
        <v>0</v>
      </c>
      <c r="I33" s="137">
        <f t="shared" si="2"/>
        <v>0</v>
      </c>
    </row>
    <row r="34" spans="1:9" x14ac:dyDescent="0.25">
      <c r="A34" s="510"/>
      <c r="B34" s="136">
        <v>28</v>
      </c>
      <c r="C34" s="102" t="s">
        <v>152</v>
      </c>
      <c r="D34" s="99"/>
      <c r="E34" s="100">
        <v>100</v>
      </c>
      <c r="F34" s="101"/>
      <c r="G34" s="101">
        <f t="shared" si="0"/>
        <v>0</v>
      </c>
      <c r="H34" s="101">
        <f t="shared" si="1"/>
        <v>0</v>
      </c>
      <c r="I34" s="137">
        <f t="shared" si="2"/>
        <v>0</v>
      </c>
    </row>
    <row r="35" spans="1:9" x14ac:dyDescent="0.25">
      <c r="A35" s="510"/>
      <c r="B35" s="136">
        <v>29</v>
      </c>
      <c r="C35" s="102" t="s">
        <v>153</v>
      </c>
      <c r="D35" s="103"/>
      <c r="E35" s="100">
        <v>5</v>
      </c>
      <c r="F35" s="101"/>
      <c r="G35" s="101">
        <f t="shared" si="0"/>
        <v>0</v>
      </c>
      <c r="H35" s="101">
        <f t="shared" si="1"/>
        <v>0</v>
      </c>
      <c r="I35" s="137">
        <f t="shared" si="2"/>
        <v>0</v>
      </c>
    </row>
    <row r="36" spans="1:9" x14ac:dyDescent="0.25">
      <c r="A36" s="510"/>
      <c r="B36" s="136">
        <v>30</v>
      </c>
      <c r="C36" s="102" t="s">
        <v>154</v>
      </c>
      <c r="D36" s="99"/>
      <c r="E36" s="100">
        <v>20</v>
      </c>
      <c r="F36" s="101"/>
      <c r="G36" s="101">
        <f t="shared" si="0"/>
        <v>0</v>
      </c>
      <c r="H36" s="101">
        <f t="shared" si="1"/>
        <v>0</v>
      </c>
      <c r="I36" s="137">
        <f t="shared" si="2"/>
        <v>0</v>
      </c>
    </row>
    <row r="37" spans="1:9" x14ac:dyDescent="0.25">
      <c r="A37" s="510"/>
      <c r="B37" s="136">
        <v>31</v>
      </c>
      <c r="C37" s="139" t="s">
        <v>155</v>
      </c>
      <c r="D37" s="140"/>
      <c r="E37" s="141">
        <v>1</v>
      </c>
      <c r="F37" s="142"/>
      <c r="G37" s="101">
        <f t="shared" si="0"/>
        <v>0</v>
      </c>
      <c r="H37" s="101">
        <f t="shared" si="1"/>
        <v>0</v>
      </c>
      <c r="I37" s="137">
        <f t="shared" si="2"/>
        <v>0</v>
      </c>
    </row>
    <row r="38" spans="1:9" x14ac:dyDescent="0.25">
      <c r="A38" s="510"/>
      <c r="B38" s="136">
        <v>32</v>
      </c>
      <c r="C38" s="139" t="s">
        <v>155</v>
      </c>
      <c r="D38" s="140"/>
      <c r="E38" s="141">
        <v>1</v>
      </c>
      <c r="F38" s="142"/>
      <c r="G38" s="101">
        <f t="shared" si="0"/>
        <v>0</v>
      </c>
      <c r="H38" s="101">
        <f t="shared" si="1"/>
        <v>0</v>
      </c>
      <c r="I38" s="137">
        <f t="shared" si="2"/>
        <v>0</v>
      </c>
    </row>
    <row r="39" spans="1:9" x14ac:dyDescent="0.25">
      <c r="A39" s="510"/>
      <c r="B39" s="136">
        <v>33</v>
      </c>
      <c r="C39" s="139" t="s">
        <v>156</v>
      </c>
      <c r="D39" s="140"/>
      <c r="E39" s="141">
        <v>1</v>
      </c>
      <c r="F39" s="142"/>
      <c r="G39" s="101">
        <f t="shared" si="0"/>
        <v>0</v>
      </c>
      <c r="H39" s="101">
        <f t="shared" si="1"/>
        <v>0</v>
      </c>
      <c r="I39" s="137">
        <f t="shared" si="2"/>
        <v>0</v>
      </c>
    </row>
    <row r="40" spans="1:9" x14ac:dyDescent="0.25">
      <c r="A40" s="510"/>
      <c r="B40" s="136">
        <v>34</v>
      </c>
      <c r="C40" s="139" t="s">
        <v>157</v>
      </c>
      <c r="D40" s="140"/>
      <c r="E40" s="141">
        <v>1</v>
      </c>
      <c r="F40" s="142"/>
      <c r="G40" s="101">
        <f t="shared" si="0"/>
        <v>0</v>
      </c>
      <c r="H40" s="101">
        <f t="shared" si="1"/>
        <v>0</v>
      </c>
      <c r="I40" s="137">
        <f t="shared" si="2"/>
        <v>0</v>
      </c>
    </row>
    <row r="41" spans="1:9" x14ac:dyDescent="0.25">
      <c r="A41" s="510"/>
      <c r="B41" s="136">
        <v>35</v>
      </c>
      <c r="C41" s="139" t="s">
        <v>158</v>
      </c>
      <c r="D41" s="143"/>
      <c r="E41" s="141">
        <v>2</v>
      </c>
      <c r="F41" s="142"/>
      <c r="G41" s="101">
        <f t="shared" si="0"/>
        <v>0</v>
      </c>
      <c r="H41" s="101">
        <f t="shared" si="1"/>
        <v>0</v>
      </c>
      <c r="I41" s="137">
        <f t="shared" si="2"/>
        <v>0</v>
      </c>
    </row>
    <row r="42" spans="1:9" x14ac:dyDescent="0.25">
      <c r="A42" s="510"/>
      <c r="B42" s="136">
        <v>36</v>
      </c>
      <c r="C42" s="102" t="s">
        <v>159</v>
      </c>
      <c r="D42" s="99"/>
      <c r="E42" s="100">
        <v>50</v>
      </c>
      <c r="F42" s="101"/>
      <c r="G42" s="101">
        <f t="shared" si="0"/>
        <v>0</v>
      </c>
      <c r="H42" s="101">
        <f t="shared" si="1"/>
        <v>0</v>
      </c>
      <c r="I42" s="137">
        <f t="shared" si="2"/>
        <v>0</v>
      </c>
    </row>
    <row r="43" spans="1:9" x14ac:dyDescent="0.25">
      <c r="A43" s="510"/>
      <c r="B43" s="136">
        <v>37</v>
      </c>
      <c r="C43" s="102" t="s">
        <v>160</v>
      </c>
      <c r="D43" s="99"/>
      <c r="E43" s="100">
        <v>100</v>
      </c>
      <c r="F43" s="101"/>
      <c r="G43" s="101">
        <f t="shared" si="0"/>
        <v>0</v>
      </c>
      <c r="H43" s="101">
        <f t="shared" si="1"/>
        <v>0</v>
      </c>
      <c r="I43" s="137">
        <f t="shared" si="2"/>
        <v>0</v>
      </c>
    </row>
    <row r="44" spans="1:9" x14ac:dyDescent="0.25">
      <c r="A44" s="510"/>
      <c r="B44" s="136">
        <v>38</v>
      </c>
      <c r="C44" s="102" t="s">
        <v>161</v>
      </c>
      <c r="D44" s="99"/>
      <c r="E44" s="100">
        <v>10</v>
      </c>
      <c r="F44" s="101"/>
      <c r="G44" s="101">
        <f t="shared" si="0"/>
        <v>0</v>
      </c>
      <c r="H44" s="101">
        <f t="shared" si="1"/>
        <v>0</v>
      </c>
      <c r="I44" s="137">
        <f t="shared" si="2"/>
        <v>0</v>
      </c>
    </row>
    <row r="45" spans="1:9" x14ac:dyDescent="0.25">
      <c r="A45" s="510"/>
      <c r="B45" s="136">
        <v>39</v>
      </c>
      <c r="C45" s="102" t="s">
        <v>162</v>
      </c>
      <c r="D45" s="99"/>
      <c r="E45" s="100">
        <v>30</v>
      </c>
      <c r="F45" s="101"/>
      <c r="G45" s="101">
        <f t="shared" si="0"/>
        <v>0</v>
      </c>
      <c r="H45" s="101">
        <f t="shared" si="1"/>
        <v>0</v>
      </c>
      <c r="I45" s="137">
        <f t="shared" si="2"/>
        <v>0</v>
      </c>
    </row>
    <row r="46" spans="1:9" x14ac:dyDescent="0.25">
      <c r="A46" s="510"/>
      <c r="B46" s="136">
        <v>40</v>
      </c>
      <c r="C46" s="102" t="s">
        <v>36</v>
      </c>
      <c r="D46" s="99"/>
      <c r="E46" s="100">
        <v>2</v>
      </c>
      <c r="F46" s="101"/>
      <c r="G46" s="101">
        <f t="shared" si="0"/>
        <v>0</v>
      </c>
      <c r="H46" s="101">
        <f t="shared" si="1"/>
        <v>0</v>
      </c>
      <c r="I46" s="137">
        <f t="shared" si="2"/>
        <v>0</v>
      </c>
    </row>
    <row r="47" spans="1:9" x14ac:dyDescent="0.25">
      <c r="A47" s="510"/>
      <c r="B47" s="136">
        <v>41</v>
      </c>
      <c r="C47" s="102" t="s">
        <v>163</v>
      </c>
      <c r="D47" s="99"/>
      <c r="E47" s="100">
        <v>2</v>
      </c>
      <c r="F47" s="101"/>
      <c r="G47" s="101">
        <f t="shared" si="0"/>
        <v>0</v>
      </c>
      <c r="H47" s="101">
        <f t="shared" si="1"/>
        <v>0</v>
      </c>
      <c r="I47" s="137">
        <f t="shared" si="2"/>
        <v>0</v>
      </c>
    </row>
    <row r="48" spans="1:9" x14ac:dyDescent="0.25">
      <c r="A48" s="510"/>
      <c r="B48" s="136">
        <v>42</v>
      </c>
      <c r="C48" s="102" t="s">
        <v>164</v>
      </c>
      <c r="D48" s="103"/>
      <c r="E48" s="100">
        <v>100</v>
      </c>
      <c r="F48" s="101"/>
      <c r="G48" s="101">
        <f t="shared" si="0"/>
        <v>0</v>
      </c>
      <c r="H48" s="101">
        <f t="shared" si="1"/>
        <v>0</v>
      </c>
      <c r="I48" s="137">
        <f t="shared" si="2"/>
        <v>0</v>
      </c>
    </row>
    <row r="49" spans="1:9" x14ac:dyDescent="0.25">
      <c r="A49" s="510"/>
      <c r="B49" s="136">
        <v>43</v>
      </c>
      <c r="C49" s="102" t="s">
        <v>165</v>
      </c>
      <c r="D49" s="103"/>
      <c r="E49" s="100">
        <v>10</v>
      </c>
      <c r="F49" s="101"/>
      <c r="G49" s="101">
        <f t="shared" si="0"/>
        <v>0</v>
      </c>
      <c r="H49" s="101">
        <f t="shared" si="1"/>
        <v>0</v>
      </c>
      <c r="I49" s="137">
        <f t="shared" si="2"/>
        <v>0</v>
      </c>
    </row>
    <row r="50" spans="1:9" x14ac:dyDescent="0.25">
      <c r="A50" s="510"/>
      <c r="B50" s="136">
        <v>44</v>
      </c>
      <c r="C50" s="102" t="s">
        <v>166</v>
      </c>
      <c r="D50" s="99"/>
      <c r="E50" s="100">
        <v>5</v>
      </c>
      <c r="F50" s="101"/>
      <c r="G50" s="101">
        <f t="shared" si="0"/>
        <v>0</v>
      </c>
      <c r="H50" s="101">
        <f t="shared" si="1"/>
        <v>0</v>
      </c>
      <c r="I50" s="137">
        <f t="shared" si="2"/>
        <v>0</v>
      </c>
    </row>
    <row r="51" spans="1:9" x14ac:dyDescent="0.25">
      <c r="A51" s="510"/>
      <c r="B51" s="136">
        <v>45</v>
      </c>
      <c r="C51" s="102" t="s">
        <v>167</v>
      </c>
      <c r="D51" s="99"/>
      <c r="E51" s="100">
        <v>30</v>
      </c>
      <c r="F51" s="101"/>
      <c r="G51" s="101">
        <f t="shared" si="0"/>
        <v>0</v>
      </c>
      <c r="H51" s="101">
        <f t="shared" si="1"/>
        <v>0</v>
      </c>
      <c r="I51" s="137">
        <f t="shared" si="2"/>
        <v>0</v>
      </c>
    </row>
    <row r="52" spans="1:9" x14ac:dyDescent="0.25">
      <c r="A52" s="510"/>
      <c r="B52" s="136">
        <v>46</v>
      </c>
      <c r="C52" s="102" t="s">
        <v>168</v>
      </c>
      <c r="D52" s="99"/>
      <c r="E52" s="100">
        <v>50</v>
      </c>
      <c r="F52" s="101"/>
      <c r="G52" s="101">
        <f t="shared" si="0"/>
        <v>0</v>
      </c>
      <c r="H52" s="101">
        <f t="shared" si="1"/>
        <v>0</v>
      </c>
      <c r="I52" s="137">
        <f t="shared" si="2"/>
        <v>0</v>
      </c>
    </row>
    <row r="53" spans="1:9" x14ac:dyDescent="0.25">
      <c r="A53" s="510"/>
      <c r="B53" s="136">
        <v>47</v>
      </c>
      <c r="C53" s="102" t="s">
        <v>169</v>
      </c>
      <c r="D53" s="99"/>
      <c r="E53" s="100">
        <v>20</v>
      </c>
      <c r="F53" s="101"/>
      <c r="G53" s="101">
        <f t="shared" si="0"/>
        <v>0</v>
      </c>
      <c r="H53" s="101">
        <f t="shared" si="1"/>
        <v>0</v>
      </c>
      <c r="I53" s="137">
        <f t="shared" si="2"/>
        <v>0</v>
      </c>
    </row>
    <row r="54" spans="1:9" x14ac:dyDescent="0.25">
      <c r="A54" s="510"/>
      <c r="B54" s="136">
        <v>48</v>
      </c>
      <c r="C54" s="102" t="s">
        <v>170</v>
      </c>
      <c r="D54" s="99"/>
      <c r="E54" s="100">
        <v>3</v>
      </c>
      <c r="F54" s="101"/>
      <c r="G54" s="101">
        <f t="shared" si="0"/>
        <v>0</v>
      </c>
      <c r="H54" s="101">
        <f t="shared" si="1"/>
        <v>0</v>
      </c>
      <c r="I54" s="137">
        <f t="shared" si="2"/>
        <v>0</v>
      </c>
    </row>
    <row r="55" spans="1:9" x14ac:dyDescent="0.25">
      <c r="A55" s="511"/>
      <c r="B55" s="136">
        <v>49</v>
      </c>
      <c r="C55" s="102" t="s">
        <v>171</v>
      </c>
      <c r="D55" s="99"/>
      <c r="E55" s="100">
        <v>4</v>
      </c>
      <c r="F55" s="101"/>
      <c r="G55" s="101">
        <f t="shared" si="0"/>
        <v>0</v>
      </c>
      <c r="H55" s="101">
        <f t="shared" si="1"/>
        <v>0</v>
      </c>
      <c r="I55" s="137">
        <f t="shared" si="2"/>
        <v>0</v>
      </c>
    </row>
    <row r="56" spans="1:9" ht="15.75" thickBot="1" x14ac:dyDescent="0.3">
      <c r="A56" s="170" t="s">
        <v>2</v>
      </c>
      <c r="B56" s="171"/>
      <c r="C56" s="472"/>
      <c r="D56" s="172"/>
      <c r="E56" s="173"/>
      <c r="F56" s="174"/>
      <c r="G56" s="174"/>
      <c r="H56" s="245">
        <f>SUM(H7:H55)</f>
        <v>0</v>
      </c>
      <c r="I56" s="246">
        <f>SUM(I7:I55)</f>
        <v>0</v>
      </c>
    </row>
    <row r="57" spans="1:9" ht="15.75" thickTop="1" x14ac:dyDescent="0.25">
      <c r="B57" s="456"/>
      <c r="C57" s="451"/>
      <c r="E57" s="458"/>
      <c r="F57" s="455"/>
      <c r="G57" s="455"/>
      <c r="H57" s="455"/>
      <c r="I57" s="455"/>
    </row>
  </sheetData>
  <mergeCells count="3">
    <mergeCell ref="B2:I2"/>
    <mergeCell ref="B3:I3"/>
    <mergeCell ref="A7:A55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opLeftCell="A22" workbookViewId="0">
      <selection activeCell="N17" sqref="N17"/>
    </sheetView>
  </sheetViews>
  <sheetFormatPr defaultRowHeight="15" x14ac:dyDescent="0.25"/>
  <cols>
    <col min="1" max="1" width="19.42578125" style="198" customWidth="1"/>
    <col min="2" max="2" width="3.28515625" style="363" customWidth="1"/>
    <col min="3" max="3" width="27.28515625" style="363" customWidth="1"/>
    <col min="4" max="4" width="35.5703125" style="198" customWidth="1"/>
    <col min="5" max="5" width="8.42578125" style="366" customWidth="1"/>
    <col min="6" max="6" width="11.42578125" style="367" customWidth="1"/>
    <col min="7" max="7" width="14.85546875" style="367" customWidth="1"/>
    <col min="8" max="9" width="14.5703125" style="367" customWidth="1"/>
    <col min="10" max="16384" width="9.140625" style="198"/>
  </cols>
  <sheetData>
    <row r="2" spans="1:10" x14ac:dyDescent="0.25">
      <c r="A2" s="362" t="s">
        <v>490</v>
      </c>
      <c r="B2" s="523" t="s">
        <v>205</v>
      </c>
      <c r="C2" s="523"/>
      <c r="D2" s="523"/>
      <c r="E2" s="523"/>
      <c r="F2" s="523"/>
      <c r="G2" s="523"/>
      <c r="H2" s="523"/>
      <c r="I2" s="523"/>
    </row>
    <row r="3" spans="1:10" x14ac:dyDescent="0.25">
      <c r="A3" s="362" t="s">
        <v>491</v>
      </c>
      <c r="B3" s="523" t="s">
        <v>172</v>
      </c>
      <c r="C3" s="523"/>
      <c r="D3" s="523"/>
      <c r="E3" s="523"/>
      <c r="F3" s="523"/>
      <c r="G3" s="523"/>
      <c r="H3" s="523"/>
      <c r="I3" s="523"/>
    </row>
    <row r="4" spans="1:10" x14ac:dyDescent="0.25">
      <c r="A4" s="362"/>
      <c r="C4" s="364"/>
      <c r="D4" s="364"/>
      <c r="E4" s="364"/>
      <c r="F4" s="364"/>
      <c r="G4" s="364"/>
      <c r="H4" s="364"/>
      <c r="I4" s="364"/>
    </row>
    <row r="5" spans="1:10" s="364" customFormat="1" ht="15.75" thickBot="1" x14ac:dyDescent="0.3">
      <c r="A5" s="365"/>
      <c r="B5" s="365"/>
      <c r="C5" s="365"/>
      <c r="D5" s="365"/>
      <c r="E5" s="365"/>
      <c r="F5" s="365"/>
      <c r="G5" s="365"/>
      <c r="H5" s="365"/>
      <c r="I5" s="365"/>
    </row>
    <row r="6" spans="1:10" ht="16.5" thickTop="1" thickBot="1" x14ac:dyDescent="0.3">
      <c r="A6" s="368" t="s">
        <v>482</v>
      </c>
      <c r="B6" s="369" t="s">
        <v>485</v>
      </c>
      <c r="C6" s="370" t="s">
        <v>492</v>
      </c>
      <c r="D6" s="371" t="s">
        <v>483</v>
      </c>
      <c r="E6" s="372" t="s">
        <v>484</v>
      </c>
      <c r="F6" s="373" t="s">
        <v>486</v>
      </c>
      <c r="G6" s="373" t="s">
        <v>487</v>
      </c>
      <c r="H6" s="373" t="s">
        <v>488</v>
      </c>
      <c r="I6" s="374" t="s">
        <v>489</v>
      </c>
    </row>
    <row r="7" spans="1:10" ht="36.75" customHeight="1" thickTop="1" x14ac:dyDescent="0.25">
      <c r="A7" s="524" t="s">
        <v>172</v>
      </c>
      <c r="B7" s="375">
        <v>1</v>
      </c>
      <c r="C7" s="376" t="s">
        <v>165</v>
      </c>
      <c r="D7" s="377"/>
      <c r="E7" s="378">
        <v>15</v>
      </c>
      <c r="F7" s="379"/>
      <c r="G7" s="379">
        <f>(0.2*F7)+F7</f>
        <v>0</v>
      </c>
      <c r="H7" s="379">
        <f>E7*F7</f>
        <v>0</v>
      </c>
      <c r="I7" s="380">
        <f>E7*G7</f>
        <v>0</v>
      </c>
      <c r="J7" s="197"/>
    </row>
    <row r="8" spans="1:10" ht="37.5" customHeight="1" x14ac:dyDescent="0.25">
      <c r="A8" s="512"/>
      <c r="B8" s="195">
        <v>2</v>
      </c>
      <c r="C8" s="199" t="s">
        <v>173</v>
      </c>
      <c r="D8" s="200"/>
      <c r="E8" s="381">
        <v>3</v>
      </c>
      <c r="F8" s="382"/>
      <c r="G8" s="382">
        <f>(F8*0.2)+F8</f>
        <v>0</v>
      </c>
      <c r="H8" s="382">
        <f>E8*F8</f>
        <v>0</v>
      </c>
      <c r="I8" s="383">
        <f>G8*E8</f>
        <v>0</v>
      </c>
      <c r="J8" s="197"/>
    </row>
    <row r="9" spans="1:10" ht="36" customHeight="1" x14ac:dyDescent="0.25">
      <c r="A9" s="512"/>
      <c r="B9" s="195">
        <v>3</v>
      </c>
      <c r="C9" s="199" t="s">
        <v>174</v>
      </c>
      <c r="D9" s="200"/>
      <c r="E9" s="381">
        <v>3</v>
      </c>
      <c r="F9" s="382"/>
      <c r="G9" s="382">
        <f>(F9*0.2)+F9</f>
        <v>0</v>
      </c>
      <c r="H9" s="382">
        <f>E9*F9</f>
        <v>0</v>
      </c>
      <c r="I9" s="383">
        <f>G9*E9</f>
        <v>0</v>
      </c>
      <c r="J9" s="197"/>
    </row>
    <row r="10" spans="1:10" ht="37.5" customHeight="1" x14ac:dyDescent="0.25">
      <c r="A10" s="512"/>
      <c r="B10" s="195">
        <v>4</v>
      </c>
      <c r="C10" s="199" t="s">
        <v>175</v>
      </c>
      <c r="D10" s="200"/>
      <c r="E10" s="381">
        <v>3</v>
      </c>
      <c r="F10" s="382"/>
      <c r="G10" s="382">
        <f>(F10*0.2)+F10</f>
        <v>0</v>
      </c>
      <c r="H10" s="382">
        <f>E10*F10</f>
        <v>0</v>
      </c>
      <c r="I10" s="383">
        <f>G10*E10</f>
        <v>0</v>
      </c>
      <c r="J10" s="197"/>
    </row>
    <row r="11" spans="1:10" ht="36" customHeight="1" x14ac:dyDescent="0.25">
      <c r="A11" s="512"/>
      <c r="B11" s="195">
        <v>5</v>
      </c>
      <c r="C11" s="199" t="s">
        <v>176</v>
      </c>
      <c r="D11" s="200"/>
      <c r="E11" s="381">
        <v>3</v>
      </c>
      <c r="F11" s="382"/>
      <c r="G11" s="382">
        <f>(F11*0.2)+F11</f>
        <v>0</v>
      </c>
      <c r="H11" s="382">
        <f>E11*F11</f>
        <v>0</v>
      </c>
      <c r="I11" s="383">
        <f>G11*E11</f>
        <v>0</v>
      </c>
      <c r="J11" s="197"/>
    </row>
    <row r="12" spans="1:10" ht="29.25" customHeight="1" x14ac:dyDescent="0.25">
      <c r="A12" s="512"/>
      <c r="B12" s="195">
        <v>6</v>
      </c>
      <c r="C12" s="199" t="s">
        <v>177</v>
      </c>
      <c r="D12" s="200"/>
      <c r="E12" s="381">
        <v>5</v>
      </c>
      <c r="F12" s="382"/>
      <c r="G12" s="382">
        <f t="shared" ref="G12:G40" si="0">(F12*0.2)+F12</f>
        <v>0</v>
      </c>
      <c r="H12" s="382">
        <f t="shared" ref="H12:H40" si="1">E12*F12</f>
        <v>0</v>
      </c>
      <c r="I12" s="383">
        <f t="shared" ref="I12:I40" si="2">G12*E12</f>
        <v>0</v>
      </c>
      <c r="J12" s="197"/>
    </row>
    <row r="13" spans="1:10" ht="27.75" customHeight="1" x14ac:dyDescent="0.25">
      <c r="A13" s="512"/>
      <c r="B13" s="195">
        <v>7</v>
      </c>
      <c r="C13" s="199" t="s">
        <v>178</v>
      </c>
      <c r="D13" s="200"/>
      <c r="E13" s="381">
        <v>5</v>
      </c>
      <c r="F13" s="382"/>
      <c r="G13" s="382">
        <f t="shared" si="0"/>
        <v>0</v>
      </c>
      <c r="H13" s="382">
        <f t="shared" si="1"/>
        <v>0</v>
      </c>
      <c r="I13" s="383">
        <f t="shared" si="2"/>
        <v>0</v>
      </c>
      <c r="J13" s="197"/>
    </row>
    <row r="14" spans="1:10" ht="30" customHeight="1" x14ac:dyDescent="0.25">
      <c r="A14" s="512"/>
      <c r="B14" s="195">
        <v>8</v>
      </c>
      <c r="C14" s="199" t="s">
        <v>179</v>
      </c>
      <c r="D14" s="200"/>
      <c r="E14" s="381">
        <v>5</v>
      </c>
      <c r="F14" s="382"/>
      <c r="G14" s="382">
        <f t="shared" si="0"/>
        <v>0</v>
      </c>
      <c r="H14" s="382">
        <f t="shared" si="1"/>
        <v>0</v>
      </c>
      <c r="I14" s="383">
        <f t="shared" si="2"/>
        <v>0</v>
      </c>
      <c r="J14" s="197"/>
    </row>
    <row r="15" spans="1:10" ht="36" customHeight="1" x14ac:dyDescent="0.25">
      <c r="A15" s="512"/>
      <c r="B15" s="195">
        <v>9</v>
      </c>
      <c r="C15" s="199" t="s">
        <v>180</v>
      </c>
      <c r="D15" s="200"/>
      <c r="E15" s="381">
        <v>2</v>
      </c>
      <c r="F15" s="382"/>
      <c r="G15" s="382">
        <f t="shared" si="0"/>
        <v>0</v>
      </c>
      <c r="H15" s="382">
        <f t="shared" si="1"/>
        <v>0</v>
      </c>
      <c r="I15" s="383">
        <f t="shared" si="2"/>
        <v>0</v>
      </c>
      <c r="J15" s="197"/>
    </row>
    <row r="16" spans="1:10" ht="35.25" customHeight="1" x14ac:dyDescent="0.25">
      <c r="A16" s="512"/>
      <c r="B16" s="195">
        <v>10</v>
      </c>
      <c r="C16" s="199" t="s">
        <v>181</v>
      </c>
      <c r="D16" s="200"/>
      <c r="E16" s="381">
        <v>4</v>
      </c>
      <c r="F16" s="382"/>
      <c r="G16" s="382">
        <f t="shared" si="0"/>
        <v>0</v>
      </c>
      <c r="H16" s="382">
        <f t="shared" si="1"/>
        <v>0</v>
      </c>
      <c r="I16" s="383">
        <f t="shared" si="2"/>
        <v>0</v>
      </c>
      <c r="J16" s="197"/>
    </row>
    <row r="17" spans="1:10" ht="28.5" customHeight="1" x14ac:dyDescent="0.25">
      <c r="A17" s="512"/>
      <c r="B17" s="195">
        <v>11</v>
      </c>
      <c r="C17" s="199" t="s">
        <v>182</v>
      </c>
      <c r="D17" s="200"/>
      <c r="E17" s="381">
        <v>10</v>
      </c>
      <c r="F17" s="382"/>
      <c r="G17" s="382">
        <f t="shared" si="0"/>
        <v>0</v>
      </c>
      <c r="H17" s="382">
        <f t="shared" si="1"/>
        <v>0</v>
      </c>
      <c r="I17" s="383">
        <f t="shared" si="2"/>
        <v>0</v>
      </c>
      <c r="J17" s="197"/>
    </row>
    <row r="18" spans="1:10" ht="23.25" customHeight="1" x14ac:dyDescent="0.25">
      <c r="A18" s="512"/>
      <c r="B18" s="195">
        <v>12</v>
      </c>
      <c r="C18" s="199" t="s">
        <v>183</v>
      </c>
      <c r="D18" s="200"/>
      <c r="E18" s="381">
        <v>5</v>
      </c>
      <c r="F18" s="382"/>
      <c r="G18" s="382">
        <f t="shared" si="0"/>
        <v>0</v>
      </c>
      <c r="H18" s="382">
        <f t="shared" si="1"/>
        <v>0</v>
      </c>
      <c r="I18" s="383">
        <f t="shared" si="2"/>
        <v>0</v>
      </c>
      <c r="J18" s="197"/>
    </row>
    <row r="19" spans="1:10" ht="37.5" customHeight="1" x14ac:dyDescent="0.25">
      <c r="A19" s="512"/>
      <c r="B19" s="195">
        <v>13</v>
      </c>
      <c r="C19" s="199" t="s">
        <v>36</v>
      </c>
      <c r="D19" s="200"/>
      <c r="E19" s="381">
        <v>3</v>
      </c>
      <c r="F19" s="382"/>
      <c r="G19" s="382">
        <f t="shared" si="0"/>
        <v>0</v>
      </c>
      <c r="H19" s="382">
        <f t="shared" si="1"/>
        <v>0</v>
      </c>
      <c r="I19" s="383">
        <f t="shared" si="2"/>
        <v>0</v>
      </c>
      <c r="J19" s="197"/>
    </row>
    <row r="20" spans="1:10" ht="26.25" customHeight="1" x14ac:dyDescent="0.25">
      <c r="A20" s="512"/>
      <c r="B20" s="195">
        <v>14</v>
      </c>
      <c r="C20" s="199" t="s">
        <v>184</v>
      </c>
      <c r="D20" s="200"/>
      <c r="E20" s="381">
        <v>5</v>
      </c>
      <c r="F20" s="382"/>
      <c r="G20" s="382">
        <f t="shared" si="0"/>
        <v>0</v>
      </c>
      <c r="H20" s="382">
        <f t="shared" si="1"/>
        <v>0</v>
      </c>
      <c r="I20" s="383">
        <f t="shared" si="2"/>
        <v>0</v>
      </c>
      <c r="J20" s="197"/>
    </row>
    <row r="21" spans="1:10" ht="27.75" customHeight="1" x14ac:dyDescent="0.25">
      <c r="A21" s="512"/>
      <c r="B21" s="195">
        <v>15</v>
      </c>
      <c r="C21" s="199" t="s">
        <v>185</v>
      </c>
      <c r="D21" s="200"/>
      <c r="E21" s="381">
        <v>3</v>
      </c>
      <c r="F21" s="382"/>
      <c r="G21" s="382">
        <f t="shared" si="0"/>
        <v>0</v>
      </c>
      <c r="H21" s="382">
        <f t="shared" si="1"/>
        <v>0</v>
      </c>
      <c r="I21" s="383">
        <f t="shared" si="2"/>
        <v>0</v>
      </c>
      <c r="J21" s="197"/>
    </row>
    <row r="22" spans="1:10" x14ac:dyDescent="0.25">
      <c r="A22" s="512"/>
      <c r="B22" s="195">
        <v>16</v>
      </c>
      <c r="C22" s="199" t="s">
        <v>186</v>
      </c>
      <c r="D22" s="200"/>
      <c r="E22" s="381">
        <v>1</v>
      </c>
      <c r="F22" s="382"/>
      <c r="G22" s="382">
        <f t="shared" si="0"/>
        <v>0</v>
      </c>
      <c r="H22" s="382">
        <f t="shared" si="1"/>
        <v>0</v>
      </c>
      <c r="I22" s="383">
        <f t="shared" si="2"/>
        <v>0</v>
      </c>
      <c r="J22" s="197"/>
    </row>
    <row r="23" spans="1:10" x14ac:dyDescent="0.25">
      <c r="A23" s="512"/>
      <c r="B23" s="195">
        <v>17</v>
      </c>
      <c r="C23" s="199" t="s">
        <v>187</v>
      </c>
      <c r="D23" s="200"/>
      <c r="E23" s="381">
        <v>1</v>
      </c>
      <c r="F23" s="382"/>
      <c r="G23" s="382">
        <f t="shared" si="0"/>
        <v>0</v>
      </c>
      <c r="H23" s="382">
        <f t="shared" si="1"/>
        <v>0</v>
      </c>
      <c r="I23" s="383">
        <f t="shared" si="2"/>
        <v>0</v>
      </c>
      <c r="J23" s="197"/>
    </row>
    <row r="24" spans="1:10" x14ac:dyDescent="0.25">
      <c r="A24" s="512"/>
      <c r="B24" s="195">
        <v>18</v>
      </c>
      <c r="C24" s="199" t="s">
        <v>188</v>
      </c>
      <c r="D24" s="200"/>
      <c r="E24" s="381">
        <v>1</v>
      </c>
      <c r="F24" s="382"/>
      <c r="G24" s="382">
        <f t="shared" si="0"/>
        <v>0</v>
      </c>
      <c r="H24" s="382">
        <f t="shared" si="1"/>
        <v>0</v>
      </c>
      <c r="I24" s="383">
        <f t="shared" si="2"/>
        <v>0</v>
      </c>
      <c r="J24" s="197"/>
    </row>
    <row r="25" spans="1:10" x14ac:dyDescent="0.25">
      <c r="A25" s="512"/>
      <c r="B25" s="195">
        <v>19</v>
      </c>
      <c r="C25" s="199" t="s">
        <v>189</v>
      </c>
      <c r="D25" s="200"/>
      <c r="E25" s="381">
        <v>20</v>
      </c>
      <c r="F25" s="382"/>
      <c r="G25" s="382">
        <f t="shared" si="0"/>
        <v>0</v>
      </c>
      <c r="H25" s="382">
        <f t="shared" si="1"/>
        <v>0</v>
      </c>
      <c r="I25" s="383">
        <f t="shared" si="2"/>
        <v>0</v>
      </c>
      <c r="J25" s="197"/>
    </row>
    <row r="26" spans="1:10" x14ac:dyDescent="0.25">
      <c r="A26" s="512"/>
      <c r="B26" s="195">
        <v>20</v>
      </c>
      <c r="C26" s="204" t="s">
        <v>190</v>
      </c>
      <c r="D26" s="287"/>
      <c r="E26" s="381">
        <v>2</v>
      </c>
      <c r="F26" s="382"/>
      <c r="G26" s="382">
        <f t="shared" si="0"/>
        <v>0</v>
      </c>
      <c r="H26" s="382">
        <f t="shared" si="1"/>
        <v>0</v>
      </c>
      <c r="I26" s="383">
        <f t="shared" si="2"/>
        <v>0</v>
      </c>
      <c r="J26" s="197"/>
    </row>
    <row r="27" spans="1:10" x14ac:dyDescent="0.25">
      <c r="A27" s="512"/>
      <c r="B27" s="195">
        <v>21</v>
      </c>
      <c r="C27" s="204" t="s">
        <v>191</v>
      </c>
      <c r="D27" s="200"/>
      <c r="E27" s="381">
        <v>2</v>
      </c>
      <c r="F27" s="382"/>
      <c r="G27" s="382">
        <f t="shared" si="0"/>
        <v>0</v>
      </c>
      <c r="H27" s="382">
        <f t="shared" si="1"/>
        <v>0</v>
      </c>
      <c r="I27" s="383">
        <f t="shared" si="2"/>
        <v>0</v>
      </c>
      <c r="J27" s="197"/>
    </row>
    <row r="28" spans="1:10" x14ac:dyDescent="0.25">
      <c r="A28" s="512"/>
      <c r="B28" s="195">
        <v>22</v>
      </c>
      <c r="C28" s="204" t="s">
        <v>192</v>
      </c>
      <c r="D28" s="200"/>
      <c r="E28" s="381">
        <v>7</v>
      </c>
      <c r="F28" s="382"/>
      <c r="G28" s="382">
        <f t="shared" si="0"/>
        <v>0</v>
      </c>
      <c r="H28" s="382">
        <f t="shared" si="1"/>
        <v>0</v>
      </c>
      <c r="I28" s="383">
        <f t="shared" si="2"/>
        <v>0</v>
      </c>
      <c r="J28" s="197"/>
    </row>
    <row r="29" spans="1:10" x14ac:dyDescent="0.25">
      <c r="A29" s="512"/>
      <c r="B29" s="195">
        <v>23</v>
      </c>
      <c r="C29" s="204" t="s">
        <v>193</v>
      </c>
      <c r="D29" s="200"/>
      <c r="E29" s="381">
        <v>10</v>
      </c>
      <c r="F29" s="382"/>
      <c r="G29" s="382">
        <f t="shared" si="0"/>
        <v>0</v>
      </c>
      <c r="H29" s="382">
        <f t="shared" si="1"/>
        <v>0</v>
      </c>
      <c r="I29" s="383">
        <f t="shared" si="2"/>
        <v>0</v>
      </c>
      <c r="J29" s="197"/>
    </row>
    <row r="30" spans="1:10" x14ac:dyDescent="0.25">
      <c r="A30" s="512"/>
      <c r="B30" s="195">
        <v>24</v>
      </c>
      <c r="C30" s="204" t="s">
        <v>194</v>
      </c>
      <c r="D30" s="200"/>
      <c r="E30" s="381">
        <v>10</v>
      </c>
      <c r="F30" s="382"/>
      <c r="G30" s="382">
        <f t="shared" si="0"/>
        <v>0</v>
      </c>
      <c r="H30" s="382">
        <f t="shared" si="1"/>
        <v>0</v>
      </c>
      <c r="I30" s="383">
        <f t="shared" si="2"/>
        <v>0</v>
      </c>
      <c r="J30" s="197"/>
    </row>
    <row r="31" spans="1:10" x14ac:dyDescent="0.25">
      <c r="A31" s="512"/>
      <c r="B31" s="195">
        <v>25</v>
      </c>
      <c r="C31" s="204" t="s">
        <v>195</v>
      </c>
      <c r="D31" s="200"/>
      <c r="E31" s="381">
        <v>5</v>
      </c>
      <c r="F31" s="382"/>
      <c r="G31" s="382">
        <f t="shared" si="0"/>
        <v>0</v>
      </c>
      <c r="H31" s="382">
        <f t="shared" si="1"/>
        <v>0</v>
      </c>
      <c r="I31" s="383">
        <f t="shared" si="2"/>
        <v>0</v>
      </c>
      <c r="J31" s="197"/>
    </row>
    <row r="32" spans="1:10" x14ac:dyDescent="0.25">
      <c r="A32" s="512"/>
      <c r="B32" s="195">
        <v>26</v>
      </c>
      <c r="C32" s="204" t="s">
        <v>196</v>
      </c>
      <c r="D32" s="200"/>
      <c r="E32" s="381">
        <v>5</v>
      </c>
      <c r="F32" s="382"/>
      <c r="G32" s="382">
        <f t="shared" si="0"/>
        <v>0</v>
      </c>
      <c r="H32" s="382">
        <f t="shared" si="1"/>
        <v>0</v>
      </c>
      <c r="I32" s="383">
        <f t="shared" si="2"/>
        <v>0</v>
      </c>
      <c r="J32" s="197"/>
    </row>
    <row r="33" spans="1:10" x14ac:dyDescent="0.25">
      <c r="A33" s="512"/>
      <c r="B33" s="195">
        <v>27</v>
      </c>
      <c r="C33" s="204" t="s">
        <v>197</v>
      </c>
      <c r="D33" s="200"/>
      <c r="E33" s="381">
        <v>10</v>
      </c>
      <c r="F33" s="382"/>
      <c r="G33" s="382">
        <f t="shared" si="0"/>
        <v>0</v>
      </c>
      <c r="H33" s="382">
        <f t="shared" si="1"/>
        <v>0</v>
      </c>
      <c r="I33" s="383">
        <f t="shared" si="2"/>
        <v>0</v>
      </c>
      <c r="J33" s="197"/>
    </row>
    <row r="34" spans="1:10" x14ac:dyDescent="0.25">
      <c r="A34" s="512"/>
      <c r="B34" s="195">
        <v>28</v>
      </c>
      <c r="C34" s="204" t="s">
        <v>198</v>
      </c>
      <c r="D34" s="200"/>
      <c r="E34" s="381">
        <v>10</v>
      </c>
      <c r="F34" s="382"/>
      <c r="G34" s="382">
        <f t="shared" si="0"/>
        <v>0</v>
      </c>
      <c r="H34" s="382">
        <f t="shared" si="1"/>
        <v>0</v>
      </c>
      <c r="I34" s="383">
        <f t="shared" si="2"/>
        <v>0</v>
      </c>
      <c r="J34" s="197"/>
    </row>
    <row r="35" spans="1:10" x14ac:dyDescent="0.25">
      <c r="A35" s="512"/>
      <c r="B35" s="195">
        <v>29</v>
      </c>
      <c r="C35" s="204" t="s">
        <v>199</v>
      </c>
      <c r="D35" s="200"/>
      <c r="E35" s="381">
        <v>1</v>
      </c>
      <c r="F35" s="382"/>
      <c r="G35" s="382">
        <f t="shared" si="0"/>
        <v>0</v>
      </c>
      <c r="H35" s="382">
        <f t="shared" si="1"/>
        <v>0</v>
      </c>
      <c r="I35" s="383">
        <f t="shared" si="2"/>
        <v>0</v>
      </c>
      <c r="J35" s="197"/>
    </row>
    <row r="36" spans="1:10" x14ac:dyDescent="0.25">
      <c r="A36" s="512"/>
      <c r="B36" s="195">
        <v>30</v>
      </c>
      <c r="C36" s="204" t="s">
        <v>200</v>
      </c>
      <c r="D36" s="200"/>
      <c r="E36" s="381">
        <v>1</v>
      </c>
      <c r="F36" s="382"/>
      <c r="G36" s="382">
        <f t="shared" si="0"/>
        <v>0</v>
      </c>
      <c r="H36" s="382">
        <f t="shared" si="1"/>
        <v>0</v>
      </c>
      <c r="I36" s="383">
        <f t="shared" si="2"/>
        <v>0</v>
      </c>
      <c r="J36" s="197"/>
    </row>
    <row r="37" spans="1:10" x14ac:dyDescent="0.25">
      <c r="A37" s="512"/>
      <c r="B37" s="195">
        <v>31</v>
      </c>
      <c r="C37" s="204" t="s">
        <v>201</v>
      </c>
      <c r="D37" s="200"/>
      <c r="E37" s="381">
        <v>2</v>
      </c>
      <c r="F37" s="382"/>
      <c r="G37" s="382">
        <f t="shared" si="0"/>
        <v>0</v>
      </c>
      <c r="H37" s="382">
        <f t="shared" si="1"/>
        <v>0</v>
      </c>
      <c r="I37" s="383">
        <f t="shared" si="2"/>
        <v>0</v>
      </c>
      <c r="J37" s="197"/>
    </row>
    <row r="38" spans="1:10" x14ac:dyDescent="0.25">
      <c r="A38" s="512"/>
      <c r="B38" s="195">
        <v>32</v>
      </c>
      <c r="C38" s="204" t="s">
        <v>202</v>
      </c>
      <c r="D38" s="200"/>
      <c r="E38" s="381">
        <v>2</v>
      </c>
      <c r="F38" s="382"/>
      <c r="G38" s="382">
        <f t="shared" si="0"/>
        <v>0</v>
      </c>
      <c r="H38" s="382">
        <f t="shared" si="1"/>
        <v>0</v>
      </c>
      <c r="I38" s="383">
        <f t="shared" si="2"/>
        <v>0</v>
      </c>
      <c r="J38" s="197"/>
    </row>
    <row r="39" spans="1:10" x14ac:dyDescent="0.25">
      <c r="A39" s="512"/>
      <c r="B39" s="195">
        <v>33</v>
      </c>
      <c r="C39" s="204" t="s">
        <v>203</v>
      </c>
      <c r="D39" s="200"/>
      <c r="E39" s="381">
        <v>3</v>
      </c>
      <c r="F39" s="382"/>
      <c r="G39" s="382">
        <f t="shared" si="0"/>
        <v>0</v>
      </c>
      <c r="H39" s="382">
        <f t="shared" si="1"/>
        <v>0</v>
      </c>
      <c r="I39" s="383">
        <f t="shared" si="2"/>
        <v>0</v>
      </c>
      <c r="J39" s="197"/>
    </row>
    <row r="40" spans="1:10" x14ac:dyDescent="0.25">
      <c r="A40" s="525"/>
      <c r="B40" s="195">
        <v>34</v>
      </c>
      <c r="C40" s="384" t="s">
        <v>204</v>
      </c>
      <c r="D40" s="358"/>
      <c r="E40" s="385">
        <v>1</v>
      </c>
      <c r="F40" s="386"/>
      <c r="G40" s="386">
        <f t="shared" si="0"/>
        <v>0</v>
      </c>
      <c r="H40" s="386">
        <f t="shared" si="1"/>
        <v>0</v>
      </c>
      <c r="I40" s="387">
        <f t="shared" si="2"/>
        <v>0</v>
      </c>
      <c r="J40" s="197"/>
    </row>
    <row r="41" spans="1:10" ht="15.75" thickBot="1" x14ac:dyDescent="0.3">
      <c r="A41" s="260" t="s">
        <v>2</v>
      </c>
      <c r="B41" s="388"/>
      <c r="C41" s="389"/>
      <c r="D41" s="390"/>
      <c r="E41" s="391"/>
      <c r="F41" s="392"/>
      <c r="G41" s="392"/>
      <c r="H41" s="393">
        <f>SUM(H7:H40)</f>
        <v>0</v>
      </c>
      <c r="I41" s="394">
        <f>SUM(I7:I40)</f>
        <v>0</v>
      </c>
      <c r="J41" s="197"/>
    </row>
    <row r="42" spans="1:10" ht="15.75" thickTop="1" x14ac:dyDescent="0.25"/>
  </sheetData>
  <mergeCells count="3">
    <mergeCell ref="B2:I2"/>
    <mergeCell ref="B3:I3"/>
    <mergeCell ref="A7:A40"/>
  </mergeCells>
  <phoneticPr fontId="0" type="noConversion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workbookViewId="0">
      <selection activeCell="H26" sqref="H26"/>
    </sheetView>
  </sheetViews>
  <sheetFormatPr defaultRowHeight="15" x14ac:dyDescent="0.25"/>
  <cols>
    <col min="1" max="1" width="17.42578125" customWidth="1"/>
    <col min="2" max="2" width="3.140625" customWidth="1"/>
    <col min="3" max="3" width="26.85546875" customWidth="1"/>
    <col min="4" max="4" width="27.5703125" customWidth="1"/>
    <col min="6" max="6" width="11.28515625" customWidth="1"/>
    <col min="7" max="7" width="15" customWidth="1"/>
    <col min="8" max="9" width="13.7109375" customWidth="1"/>
  </cols>
  <sheetData>
    <row r="2" spans="1:13" x14ac:dyDescent="0.25">
      <c r="A2" s="47" t="s">
        <v>490</v>
      </c>
      <c r="B2" s="508" t="s">
        <v>206</v>
      </c>
      <c r="C2" s="508"/>
      <c r="D2" s="508"/>
      <c r="E2" s="508"/>
      <c r="F2" s="508"/>
      <c r="G2" s="508"/>
      <c r="H2" s="508"/>
      <c r="I2" s="508"/>
    </row>
    <row r="3" spans="1:13" x14ac:dyDescent="0.25">
      <c r="A3" s="47" t="s">
        <v>491</v>
      </c>
      <c r="B3" s="508" t="s">
        <v>207</v>
      </c>
      <c r="C3" s="508"/>
      <c r="D3" s="508"/>
      <c r="E3" s="508"/>
      <c r="F3" s="508"/>
      <c r="G3" s="508"/>
      <c r="H3" s="508"/>
      <c r="I3" s="508"/>
    </row>
    <row r="4" spans="1:13" x14ac:dyDescent="0.25">
      <c r="A4" s="47"/>
      <c r="B4" s="526"/>
      <c r="C4" s="527"/>
      <c r="D4" s="527"/>
      <c r="E4" s="527"/>
      <c r="F4" s="527"/>
      <c r="G4" s="527"/>
      <c r="H4" s="527"/>
      <c r="I4" s="527"/>
    </row>
    <row r="5" spans="1:13" ht="15.75" thickBot="1" x14ac:dyDescent="0.3">
      <c r="A5" s="47"/>
      <c r="B5" s="10"/>
      <c r="C5" s="21"/>
      <c r="D5" s="21"/>
      <c r="E5" s="21"/>
      <c r="F5" s="21"/>
      <c r="G5" s="21"/>
      <c r="H5" s="21"/>
      <c r="I5" s="21"/>
    </row>
    <row r="6" spans="1:13" ht="16.5" thickTop="1" thickBot="1" x14ac:dyDescent="0.3">
      <c r="A6" s="1" t="s">
        <v>482</v>
      </c>
      <c r="B6" s="11" t="s">
        <v>485</v>
      </c>
      <c r="C6" s="144" t="s">
        <v>492</v>
      </c>
      <c r="D6" s="26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13" ht="15.75" thickTop="1" x14ac:dyDescent="0.25">
      <c r="A7" s="513" t="s">
        <v>207</v>
      </c>
      <c r="B7" s="145">
        <v>1</v>
      </c>
      <c r="C7" s="53" t="s">
        <v>208</v>
      </c>
      <c r="D7" s="53"/>
      <c r="E7" s="54">
        <v>100</v>
      </c>
      <c r="F7" s="55"/>
      <c r="G7" s="473">
        <f>(0.2*F7)+F7</f>
        <v>0</v>
      </c>
      <c r="H7" s="473">
        <f>E7*F7</f>
        <v>0</v>
      </c>
      <c r="I7" s="56">
        <f>E7*G7</f>
        <v>0</v>
      </c>
      <c r="M7" s="25"/>
    </row>
    <row r="8" spans="1:13" x14ac:dyDescent="0.25">
      <c r="A8" s="510"/>
      <c r="B8" s="146">
        <v>2</v>
      </c>
      <c r="C8" s="85" t="s">
        <v>208</v>
      </c>
      <c r="D8" s="147"/>
      <c r="E8" s="148">
        <v>100</v>
      </c>
      <c r="F8" s="149"/>
      <c r="G8" s="59">
        <f>(0.2*F8)+F8</f>
        <v>0</v>
      </c>
      <c r="H8" s="59">
        <f>E8*F8</f>
        <v>0</v>
      </c>
      <c r="I8" s="150">
        <f>E8*G8</f>
        <v>0</v>
      </c>
      <c r="M8" s="25"/>
    </row>
    <row r="9" spans="1:13" ht="53.25" customHeight="1" x14ac:dyDescent="0.25">
      <c r="A9" s="510"/>
      <c r="B9" s="57">
        <v>3</v>
      </c>
      <c r="C9" s="88" t="s">
        <v>22</v>
      </c>
      <c r="D9" s="61"/>
      <c r="E9" s="58">
        <v>4</v>
      </c>
      <c r="F9" s="59"/>
      <c r="G9" s="59">
        <f>(F9*0.2)+F9</f>
        <v>0</v>
      </c>
      <c r="H9" s="59">
        <f>E9*F9</f>
        <v>0</v>
      </c>
      <c r="I9" s="60">
        <f t="shared" ref="I9:I16" si="0">G9*E9</f>
        <v>0</v>
      </c>
    </row>
    <row r="10" spans="1:13" x14ac:dyDescent="0.25">
      <c r="A10" s="510"/>
      <c r="B10" s="146">
        <v>4</v>
      </c>
      <c r="C10" s="88" t="s">
        <v>209</v>
      </c>
      <c r="D10" s="61"/>
      <c r="E10" s="58">
        <v>10</v>
      </c>
      <c r="F10" s="59"/>
      <c r="G10" s="59">
        <f t="shared" ref="G10:G16" si="1">(F10*0.2)+F10</f>
        <v>0</v>
      </c>
      <c r="H10" s="59">
        <f t="shared" ref="H10:H16" si="2">E10*F10</f>
        <v>0</v>
      </c>
      <c r="I10" s="60">
        <f t="shared" si="0"/>
        <v>0</v>
      </c>
    </row>
    <row r="11" spans="1:13" x14ac:dyDescent="0.25">
      <c r="A11" s="510"/>
      <c r="B11" s="57">
        <v>5</v>
      </c>
      <c r="C11" s="88" t="s">
        <v>170</v>
      </c>
      <c r="D11" s="61"/>
      <c r="E11" s="58">
        <v>20</v>
      </c>
      <c r="F11" s="59"/>
      <c r="G11" s="59">
        <f t="shared" si="1"/>
        <v>0</v>
      </c>
      <c r="H11" s="59">
        <f t="shared" si="2"/>
        <v>0</v>
      </c>
      <c r="I11" s="60">
        <f t="shared" si="0"/>
        <v>0</v>
      </c>
    </row>
    <row r="12" spans="1:13" x14ac:dyDescent="0.25">
      <c r="A12" s="510"/>
      <c r="B12" s="146">
        <v>6</v>
      </c>
      <c r="C12" s="88" t="s">
        <v>73</v>
      </c>
      <c r="D12" s="61"/>
      <c r="E12" s="58">
        <v>1</v>
      </c>
      <c r="F12" s="59"/>
      <c r="G12" s="59">
        <f t="shared" si="1"/>
        <v>0</v>
      </c>
      <c r="H12" s="59">
        <f t="shared" si="2"/>
        <v>0</v>
      </c>
      <c r="I12" s="60">
        <f t="shared" si="0"/>
        <v>0</v>
      </c>
    </row>
    <row r="13" spans="1:13" x14ac:dyDescent="0.25">
      <c r="A13" s="510"/>
      <c r="B13" s="57">
        <v>7</v>
      </c>
      <c r="C13" s="88" t="s">
        <v>52</v>
      </c>
      <c r="D13" s="61"/>
      <c r="E13" s="58">
        <v>50</v>
      </c>
      <c r="F13" s="59"/>
      <c r="G13" s="59">
        <f t="shared" si="1"/>
        <v>0</v>
      </c>
      <c r="H13" s="59">
        <f t="shared" si="2"/>
        <v>0</v>
      </c>
      <c r="I13" s="60">
        <f t="shared" si="0"/>
        <v>0</v>
      </c>
    </row>
    <row r="14" spans="1:13" x14ac:dyDescent="0.25">
      <c r="A14" s="510"/>
      <c r="B14" s="146">
        <v>8</v>
      </c>
      <c r="C14" s="88" t="s">
        <v>210</v>
      </c>
      <c r="D14" s="61"/>
      <c r="E14" s="58">
        <v>3</v>
      </c>
      <c r="F14" s="59"/>
      <c r="G14" s="59">
        <f t="shared" si="1"/>
        <v>0</v>
      </c>
      <c r="H14" s="59">
        <f t="shared" si="2"/>
        <v>0</v>
      </c>
      <c r="I14" s="60">
        <f t="shared" si="0"/>
        <v>0</v>
      </c>
    </row>
    <row r="15" spans="1:13" x14ac:dyDescent="0.25">
      <c r="A15" s="510"/>
      <c r="B15" s="57">
        <v>9</v>
      </c>
      <c r="C15" s="88" t="s">
        <v>495</v>
      </c>
      <c r="D15" s="61"/>
      <c r="E15" s="58">
        <v>8</v>
      </c>
      <c r="F15" s="59"/>
      <c r="G15" s="59">
        <f t="shared" si="1"/>
        <v>0</v>
      </c>
      <c r="H15" s="59">
        <f t="shared" si="2"/>
        <v>0</v>
      </c>
      <c r="I15" s="60">
        <f t="shared" si="0"/>
        <v>0</v>
      </c>
    </row>
    <row r="16" spans="1:13" x14ac:dyDescent="0.25">
      <c r="A16" s="510"/>
      <c r="B16" s="146">
        <v>10</v>
      </c>
      <c r="C16" s="151" t="s">
        <v>170</v>
      </c>
      <c r="D16" s="152"/>
      <c r="E16" s="153">
        <v>2</v>
      </c>
      <c r="F16" s="154"/>
      <c r="G16" s="59">
        <f t="shared" si="1"/>
        <v>0</v>
      </c>
      <c r="H16" s="59">
        <f t="shared" si="2"/>
        <v>0</v>
      </c>
      <c r="I16" s="60">
        <f t="shared" si="0"/>
        <v>0</v>
      </c>
    </row>
    <row r="17" spans="1:9" ht="28.5" customHeight="1" x14ac:dyDescent="0.25">
      <c r="A17" s="510"/>
      <c r="B17" s="117">
        <v>11</v>
      </c>
      <c r="C17" s="151" t="s">
        <v>211</v>
      </c>
      <c r="D17" s="152"/>
      <c r="E17" s="153">
        <v>20</v>
      </c>
      <c r="F17" s="154"/>
      <c r="G17" s="59">
        <f>(F17*0.2)+F17</f>
        <v>0</v>
      </c>
      <c r="H17" s="59">
        <f>E17*F17</f>
        <v>0</v>
      </c>
      <c r="I17" s="60">
        <f>G17*E17</f>
        <v>0</v>
      </c>
    </row>
    <row r="18" spans="1:9" x14ac:dyDescent="0.25">
      <c r="A18" s="510"/>
      <c r="B18" s="117">
        <v>12</v>
      </c>
      <c r="C18" s="94" t="s">
        <v>83</v>
      </c>
      <c r="D18" s="95"/>
      <c r="E18" s="153">
        <v>10</v>
      </c>
      <c r="F18" s="154"/>
      <c r="G18" s="154">
        <f>(F18*0.2)+F18</f>
        <v>0</v>
      </c>
      <c r="H18" s="59">
        <f>E18*F18</f>
        <v>0</v>
      </c>
      <c r="I18" s="60">
        <f>G18*E18</f>
        <v>0</v>
      </c>
    </row>
    <row r="19" spans="1:9" x14ac:dyDescent="0.25">
      <c r="A19" s="511"/>
      <c r="B19" s="117">
        <v>13</v>
      </c>
      <c r="C19" s="151" t="s">
        <v>212</v>
      </c>
      <c r="D19" s="152"/>
      <c r="E19" s="153">
        <v>70</v>
      </c>
      <c r="F19" s="154"/>
      <c r="G19" s="154">
        <f>(F19*0.2)+F19</f>
        <v>0</v>
      </c>
      <c r="H19" s="59">
        <f>E19*F19</f>
        <v>0</v>
      </c>
      <c r="I19" s="60">
        <f>G19*E19</f>
        <v>0</v>
      </c>
    </row>
    <row r="20" spans="1:9" ht="15.75" thickBot="1" x14ac:dyDescent="0.3">
      <c r="A20" s="158" t="s">
        <v>2</v>
      </c>
      <c r="B20" s="179"/>
      <c r="C20" s="180"/>
      <c r="D20" s="181"/>
      <c r="E20" s="126"/>
      <c r="F20" s="73"/>
      <c r="G20" s="73"/>
      <c r="H20" s="247">
        <f>SUM(H7:H19)</f>
        <v>0</v>
      </c>
      <c r="I20" s="248">
        <f>SUM(I7:I19)</f>
        <v>0</v>
      </c>
    </row>
    <row r="21" spans="1:9" ht="15.75" thickTop="1" x14ac:dyDescent="0.25">
      <c r="B21" s="10"/>
      <c r="C21" s="155"/>
      <c r="D21" s="156"/>
      <c r="E21" s="12"/>
      <c r="F21" s="7"/>
      <c r="G21" s="7"/>
      <c r="H21" s="157"/>
      <c r="I21" s="157"/>
    </row>
  </sheetData>
  <mergeCells count="4">
    <mergeCell ref="B2:I2"/>
    <mergeCell ref="B3:I3"/>
    <mergeCell ref="B4:I4"/>
    <mergeCell ref="A7:A19"/>
  </mergeCells>
  <phoneticPr fontId="0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9"/>
  <sheetViews>
    <sheetView topLeftCell="A34" workbookViewId="0">
      <selection activeCell="M26" sqref="M26"/>
    </sheetView>
  </sheetViews>
  <sheetFormatPr defaultRowHeight="15" x14ac:dyDescent="0.25"/>
  <cols>
    <col min="1" max="1" width="18.42578125" customWidth="1"/>
    <col min="2" max="2" width="3.28515625" style="10" customWidth="1"/>
    <col min="3" max="3" width="26.57031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490</v>
      </c>
      <c r="B2" s="508" t="s">
        <v>213</v>
      </c>
      <c r="C2" s="508"/>
      <c r="D2" s="508"/>
      <c r="E2" s="508"/>
      <c r="F2" s="508"/>
      <c r="G2" s="508"/>
      <c r="H2" s="508"/>
      <c r="I2" s="508"/>
    </row>
    <row r="3" spans="1:10" x14ac:dyDescent="0.25">
      <c r="A3" s="22" t="s">
        <v>491</v>
      </c>
      <c r="B3" s="508" t="s">
        <v>214</v>
      </c>
      <c r="C3" s="508"/>
      <c r="D3" s="508"/>
      <c r="E3" s="508"/>
      <c r="F3" s="508"/>
      <c r="G3" s="508"/>
      <c r="H3" s="508"/>
      <c r="I3" s="508"/>
    </row>
    <row r="4" spans="1:10" x14ac:dyDescent="0.25">
      <c r="A4" s="22"/>
      <c r="C4" s="21"/>
      <c r="D4" s="21"/>
      <c r="E4" s="21"/>
      <c r="F4" s="21"/>
      <c r="G4" s="21"/>
      <c r="H4" s="21"/>
      <c r="I4" s="21"/>
    </row>
    <row r="5" spans="1:10" s="21" customFormat="1" ht="15.75" thickBot="1" x14ac:dyDescent="0.3">
      <c r="A5" s="182"/>
      <c r="B5" s="182"/>
      <c r="C5" s="182"/>
      <c r="D5" s="182"/>
      <c r="E5" s="182"/>
      <c r="F5" s="182"/>
      <c r="G5" s="182"/>
      <c r="H5" s="182"/>
      <c r="I5" s="182"/>
    </row>
    <row r="6" spans="1:10" ht="16.5" thickTop="1" thickBot="1" x14ac:dyDescent="0.3">
      <c r="A6" s="1" t="s">
        <v>482</v>
      </c>
      <c r="B6" s="236" t="s">
        <v>485</v>
      </c>
      <c r="C6" s="237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10" ht="29.25" customHeight="1" thickTop="1" x14ac:dyDescent="0.25">
      <c r="A7" s="512" t="s">
        <v>214</v>
      </c>
      <c r="B7" s="234">
        <v>1</v>
      </c>
      <c r="C7" s="235" t="s">
        <v>74</v>
      </c>
      <c r="D7" s="238"/>
      <c r="E7" s="148">
        <v>3</v>
      </c>
      <c r="F7" s="149"/>
      <c r="G7" s="149">
        <f>(0.2*F7)+F7</f>
        <v>0</v>
      </c>
      <c r="H7" s="149">
        <f>E7*F7</f>
        <v>0</v>
      </c>
      <c r="I7" s="150">
        <f>E7*G7</f>
        <v>0</v>
      </c>
      <c r="J7" s="4"/>
    </row>
    <row r="8" spans="1:10" x14ac:dyDescent="0.25">
      <c r="A8" s="510"/>
      <c r="B8" s="117">
        <v>2</v>
      </c>
      <c r="C8" s="229" t="s">
        <v>215</v>
      </c>
      <c r="D8" s="239"/>
      <c r="E8" s="58">
        <v>20</v>
      </c>
      <c r="F8" s="59"/>
      <c r="G8" s="59">
        <f>(F8*0.2)+F8</f>
        <v>0</v>
      </c>
      <c r="H8" s="59">
        <f>E8*F8</f>
        <v>0</v>
      </c>
      <c r="I8" s="60">
        <f>G8*E8</f>
        <v>0</v>
      </c>
      <c r="J8" s="4"/>
    </row>
    <row r="9" spans="1:10" x14ac:dyDescent="0.25">
      <c r="A9" s="510"/>
      <c r="B9" s="117">
        <v>3</v>
      </c>
      <c r="C9" s="229" t="s">
        <v>219</v>
      </c>
      <c r="D9" s="239"/>
      <c r="E9" s="58">
        <v>40</v>
      </c>
      <c r="F9" s="59"/>
      <c r="G9" s="59">
        <f t="shared" ref="G9:G60" si="0">(F9*0.2)+F9</f>
        <v>0</v>
      </c>
      <c r="H9" s="59">
        <f t="shared" ref="H9:H60" si="1">E9*F9</f>
        <v>0</v>
      </c>
      <c r="I9" s="60">
        <f t="shared" ref="I9:I60" si="2">G9*E9</f>
        <v>0</v>
      </c>
      <c r="J9" s="4"/>
    </row>
    <row r="10" spans="1:10" x14ac:dyDescent="0.25">
      <c r="A10" s="510"/>
      <c r="B10" s="117">
        <v>4</v>
      </c>
      <c r="C10" s="229" t="s">
        <v>219</v>
      </c>
      <c r="D10" s="239"/>
      <c r="E10" s="58">
        <v>40</v>
      </c>
      <c r="F10" s="59"/>
      <c r="G10" s="59">
        <f t="shared" si="0"/>
        <v>0</v>
      </c>
      <c r="H10" s="59">
        <f t="shared" si="1"/>
        <v>0</v>
      </c>
      <c r="I10" s="60">
        <f t="shared" si="2"/>
        <v>0</v>
      </c>
      <c r="J10" s="4"/>
    </row>
    <row r="11" spans="1:10" x14ac:dyDescent="0.25">
      <c r="A11" s="510"/>
      <c r="B11" s="117">
        <v>5</v>
      </c>
      <c r="C11" s="229" t="s">
        <v>220</v>
      </c>
      <c r="D11" s="239"/>
      <c r="E11" s="58">
        <v>5000</v>
      </c>
      <c r="F11" s="59"/>
      <c r="G11" s="59">
        <f t="shared" si="0"/>
        <v>0</v>
      </c>
      <c r="H11" s="59">
        <f t="shared" si="1"/>
        <v>0</v>
      </c>
      <c r="I11" s="60">
        <f t="shared" si="2"/>
        <v>0</v>
      </c>
      <c r="J11" s="4"/>
    </row>
    <row r="12" spans="1:10" ht="24.75" x14ac:dyDescent="0.25">
      <c r="A12" s="510"/>
      <c r="B12" s="117">
        <v>6</v>
      </c>
      <c r="C12" s="61" t="s">
        <v>221</v>
      </c>
      <c r="D12" s="239"/>
      <c r="E12" s="58">
        <v>2000</v>
      </c>
      <c r="F12" s="59"/>
      <c r="G12" s="59">
        <f t="shared" si="0"/>
        <v>0</v>
      </c>
      <c r="H12" s="59">
        <f t="shared" si="1"/>
        <v>0</v>
      </c>
      <c r="I12" s="60">
        <f t="shared" si="2"/>
        <v>0</v>
      </c>
      <c r="J12" s="4"/>
    </row>
    <row r="13" spans="1:10" x14ac:dyDescent="0.25">
      <c r="A13" s="510"/>
      <c r="B13" s="117">
        <v>7</v>
      </c>
      <c r="C13" s="229" t="s">
        <v>495</v>
      </c>
      <c r="D13" s="239"/>
      <c r="E13" s="58">
        <v>300</v>
      </c>
      <c r="F13" s="59"/>
      <c r="G13" s="59">
        <f t="shared" si="0"/>
        <v>0</v>
      </c>
      <c r="H13" s="59">
        <f t="shared" si="1"/>
        <v>0</v>
      </c>
      <c r="I13" s="60">
        <f t="shared" si="2"/>
        <v>0</v>
      </c>
      <c r="J13" s="4"/>
    </row>
    <row r="14" spans="1:10" x14ac:dyDescent="0.25">
      <c r="A14" s="510"/>
      <c r="B14" s="117">
        <v>8</v>
      </c>
      <c r="C14" s="229" t="s">
        <v>225</v>
      </c>
      <c r="D14" s="239"/>
      <c r="E14" s="58">
        <v>50</v>
      </c>
      <c r="F14" s="59"/>
      <c r="G14" s="59">
        <f t="shared" si="0"/>
        <v>0</v>
      </c>
      <c r="H14" s="59">
        <f t="shared" si="1"/>
        <v>0</v>
      </c>
      <c r="I14" s="60">
        <f t="shared" si="2"/>
        <v>0</v>
      </c>
      <c r="J14" s="4"/>
    </row>
    <row r="15" spans="1:10" x14ac:dyDescent="0.25">
      <c r="A15" s="510"/>
      <c r="B15" s="117">
        <v>9</v>
      </c>
      <c r="C15" s="229" t="s">
        <v>171</v>
      </c>
      <c r="D15" s="239"/>
      <c r="E15" s="58">
        <v>250</v>
      </c>
      <c r="F15" s="59"/>
      <c r="G15" s="59">
        <f t="shared" si="0"/>
        <v>0</v>
      </c>
      <c r="H15" s="59">
        <f t="shared" si="1"/>
        <v>0</v>
      </c>
      <c r="I15" s="60">
        <f t="shared" si="2"/>
        <v>0</v>
      </c>
      <c r="J15" s="4"/>
    </row>
    <row r="16" spans="1:10" x14ac:dyDescent="0.25">
      <c r="A16" s="510"/>
      <c r="B16" s="117">
        <v>10</v>
      </c>
      <c r="C16" s="61" t="s">
        <v>226</v>
      </c>
      <c r="D16" s="239"/>
      <c r="E16" s="58">
        <v>60</v>
      </c>
      <c r="F16" s="59"/>
      <c r="G16" s="59">
        <f t="shared" si="0"/>
        <v>0</v>
      </c>
      <c r="H16" s="59">
        <f t="shared" si="1"/>
        <v>0</v>
      </c>
      <c r="I16" s="60">
        <f t="shared" si="2"/>
        <v>0</v>
      </c>
      <c r="J16" s="4"/>
    </row>
    <row r="17" spans="1:10" x14ac:dyDescent="0.25">
      <c r="A17" s="510"/>
      <c r="B17" s="117">
        <v>11</v>
      </c>
      <c r="C17" s="229" t="s">
        <v>34</v>
      </c>
      <c r="D17" s="239"/>
      <c r="E17" s="58">
        <v>30</v>
      </c>
      <c r="F17" s="59"/>
      <c r="G17" s="59">
        <f t="shared" si="0"/>
        <v>0</v>
      </c>
      <c r="H17" s="59">
        <f t="shared" si="1"/>
        <v>0</v>
      </c>
      <c r="I17" s="60">
        <f t="shared" si="2"/>
        <v>0</v>
      </c>
      <c r="J17" s="4"/>
    </row>
    <row r="18" spans="1:10" x14ac:dyDescent="0.25">
      <c r="A18" s="510"/>
      <c r="B18" s="117">
        <v>12</v>
      </c>
      <c r="C18" s="229" t="s">
        <v>75</v>
      </c>
      <c r="D18" s="239"/>
      <c r="E18" s="58">
        <v>1000</v>
      </c>
      <c r="F18" s="59"/>
      <c r="G18" s="59">
        <f t="shared" si="0"/>
        <v>0</v>
      </c>
      <c r="H18" s="59">
        <f t="shared" si="1"/>
        <v>0</v>
      </c>
      <c r="I18" s="60">
        <f t="shared" si="2"/>
        <v>0</v>
      </c>
      <c r="J18" s="4"/>
    </row>
    <row r="19" spans="1:10" x14ac:dyDescent="0.25">
      <c r="A19" s="510"/>
      <c r="B19" s="117">
        <v>13</v>
      </c>
      <c r="C19" s="229" t="s">
        <v>227</v>
      </c>
      <c r="D19" s="239"/>
      <c r="E19" s="58">
        <v>300</v>
      </c>
      <c r="F19" s="59"/>
      <c r="G19" s="59">
        <f t="shared" si="0"/>
        <v>0</v>
      </c>
      <c r="H19" s="59">
        <f t="shared" si="1"/>
        <v>0</v>
      </c>
      <c r="I19" s="60">
        <f t="shared" si="2"/>
        <v>0</v>
      </c>
      <c r="J19" s="4"/>
    </row>
    <row r="20" spans="1:10" ht="24.75" x14ac:dyDescent="0.25">
      <c r="A20" s="510"/>
      <c r="B20" s="117">
        <v>14</v>
      </c>
      <c r="C20" s="61" t="s">
        <v>228</v>
      </c>
      <c r="D20" s="239"/>
      <c r="E20" s="58">
        <v>500</v>
      </c>
      <c r="F20" s="59"/>
      <c r="G20" s="59">
        <f t="shared" si="0"/>
        <v>0</v>
      </c>
      <c r="H20" s="59">
        <f t="shared" si="1"/>
        <v>0</v>
      </c>
      <c r="I20" s="60">
        <f t="shared" si="2"/>
        <v>0</v>
      </c>
      <c r="J20" s="4"/>
    </row>
    <row r="21" spans="1:10" ht="24.75" x14ac:dyDescent="0.25">
      <c r="A21" s="510"/>
      <c r="B21" s="117">
        <v>15</v>
      </c>
      <c r="C21" s="61" t="s">
        <v>229</v>
      </c>
      <c r="D21" s="239"/>
      <c r="E21" s="58">
        <v>500</v>
      </c>
      <c r="F21" s="59"/>
      <c r="G21" s="59">
        <f t="shared" si="0"/>
        <v>0</v>
      </c>
      <c r="H21" s="59">
        <f t="shared" si="1"/>
        <v>0</v>
      </c>
      <c r="I21" s="60">
        <f t="shared" si="2"/>
        <v>0</v>
      </c>
      <c r="J21" s="4"/>
    </row>
    <row r="22" spans="1:10" ht="36.75" x14ac:dyDescent="0.25">
      <c r="A22" s="510"/>
      <c r="B22" s="117">
        <v>16</v>
      </c>
      <c r="C22" s="61" t="s">
        <v>230</v>
      </c>
      <c r="D22" s="239"/>
      <c r="E22" s="58">
        <v>50</v>
      </c>
      <c r="F22" s="59"/>
      <c r="G22" s="59">
        <f t="shared" si="0"/>
        <v>0</v>
      </c>
      <c r="H22" s="59">
        <f t="shared" si="1"/>
        <v>0</v>
      </c>
      <c r="I22" s="60">
        <f t="shared" si="2"/>
        <v>0</v>
      </c>
      <c r="J22" s="4"/>
    </row>
    <row r="23" spans="1:10" ht="36.75" x14ac:dyDescent="0.25">
      <c r="A23" s="510"/>
      <c r="B23" s="117">
        <v>17</v>
      </c>
      <c r="C23" s="61" t="s">
        <v>230</v>
      </c>
      <c r="D23" s="239"/>
      <c r="E23" s="58">
        <v>50</v>
      </c>
      <c r="F23" s="59"/>
      <c r="G23" s="59">
        <f t="shared" si="0"/>
        <v>0</v>
      </c>
      <c r="H23" s="59">
        <f t="shared" si="1"/>
        <v>0</v>
      </c>
      <c r="I23" s="60">
        <f t="shared" si="2"/>
        <v>0</v>
      </c>
      <c r="J23" s="4"/>
    </row>
    <row r="24" spans="1:10" ht="36.75" x14ac:dyDescent="0.25">
      <c r="A24" s="510"/>
      <c r="B24" s="117">
        <v>18</v>
      </c>
      <c r="C24" s="61" t="s">
        <v>230</v>
      </c>
      <c r="D24" s="239"/>
      <c r="E24" s="58">
        <v>100</v>
      </c>
      <c r="F24" s="59"/>
      <c r="G24" s="59">
        <f t="shared" si="0"/>
        <v>0</v>
      </c>
      <c r="H24" s="59">
        <f t="shared" si="1"/>
        <v>0</v>
      </c>
      <c r="I24" s="60">
        <f t="shared" si="2"/>
        <v>0</v>
      </c>
      <c r="J24" s="4"/>
    </row>
    <row r="25" spans="1:10" ht="36.75" x14ac:dyDescent="0.25">
      <c r="A25" s="510"/>
      <c r="B25" s="117">
        <v>19</v>
      </c>
      <c r="C25" s="61" t="s">
        <v>230</v>
      </c>
      <c r="D25" s="239"/>
      <c r="E25" s="58">
        <v>100</v>
      </c>
      <c r="F25" s="59"/>
      <c r="G25" s="59">
        <f t="shared" si="0"/>
        <v>0</v>
      </c>
      <c r="H25" s="59">
        <f t="shared" si="1"/>
        <v>0</v>
      </c>
      <c r="I25" s="60">
        <f t="shared" si="2"/>
        <v>0</v>
      </c>
      <c r="J25" s="4"/>
    </row>
    <row r="26" spans="1:10" ht="36.75" x14ac:dyDescent="0.25">
      <c r="A26" s="510"/>
      <c r="B26" s="117">
        <v>20</v>
      </c>
      <c r="C26" s="61" t="s">
        <v>230</v>
      </c>
      <c r="D26" s="239"/>
      <c r="E26" s="58">
        <v>100</v>
      </c>
      <c r="F26" s="59"/>
      <c r="G26" s="59">
        <f t="shared" si="0"/>
        <v>0</v>
      </c>
      <c r="H26" s="59">
        <f t="shared" si="1"/>
        <v>0</v>
      </c>
      <c r="I26" s="60">
        <f t="shared" si="2"/>
        <v>0</v>
      </c>
      <c r="J26" s="4"/>
    </row>
    <row r="27" spans="1:10" x14ac:dyDescent="0.25">
      <c r="A27" s="510"/>
      <c r="B27" s="117">
        <v>21</v>
      </c>
      <c r="C27" s="229" t="s">
        <v>231</v>
      </c>
      <c r="D27" s="239"/>
      <c r="E27" s="58">
        <v>10</v>
      </c>
      <c r="F27" s="59"/>
      <c r="G27" s="59">
        <f t="shared" si="0"/>
        <v>0</v>
      </c>
      <c r="H27" s="59">
        <f t="shared" si="1"/>
        <v>0</v>
      </c>
      <c r="I27" s="60">
        <f t="shared" si="2"/>
        <v>0</v>
      </c>
      <c r="J27" s="4"/>
    </row>
    <row r="28" spans="1:10" x14ac:dyDescent="0.25">
      <c r="A28" s="510"/>
      <c r="B28" s="117">
        <v>22</v>
      </c>
      <c r="C28" s="229" t="s">
        <v>232</v>
      </c>
      <c r="D28" s="239"/>
      <c r="E28" s="58">
        <v>20</v>
      </c>
      <c r="F28" s="59"/>
      <c r="G28" s="59">
        <f t="shared" si="0"/>
        <v>0</v>
      </c>
      <c r="H28" s="59">
        <f t="shared" si="1"/>
        <v>0</v>
      </c>
      <c r="I28" s="60">
        <f t="shared" si="2"/>
        <v>0</v>
      </c>
      <c r="J28" s="4"/>
    </row>
    <row r="29" spans="1:10" x14ac:dyDescent="0.25">
      <c r="A29" s="510"/>
      <c r="B29" s="117">
        <v>31</v>
      </c>
      <c r="C29" s="229" t="s">
        <v>233</v>
      </c>
      <c r="D29" s="239"/>
      <c r="E29" s="58">
        <v>2</v>
      </c>
      <c r="F29" s="59"/>
      <c r="G29" s="59">
        <f t="shared" si="0"/>
        <v>0</v>
      </c>
      <c r="H29" s="59">
        <f t="shared" si="1"/>
        <v>0</v>
      </c>
      <c r="I29" s="60">
        <f t="shared" si="2"/>
        <v>0</v>
      </c>
      <c r="J29" s="4"/>
    </row>
    <row r="30" spans="1:10" x14ac:dyDescent="0.25">
      <c r="A30" s="510"/>
      <c r="B30" s="117">
        <v>32</v>
      </c>
      <c r="C30" s="229" t="s">
        <v>234</v>
      </c>
      <c r="D30" s="239"/>
      <c r="E30" s="58">
        <v>2</v>
      </c>
      <c r="F30" s="59"/>
      <c r="G30" s="59">
        <f t="shared" si="0"/>
        <v>0</v>
      </c>
      <c r="H30" s="59">
        <f t="shared" si="1"/>
        <v>0</v>
      </c>
      <c r="I30" s="60">
        <f t="shared" si="2"/>
        <v>0</v>
      </c>
      <c r="J30" s="4"/>
    </row>
    <row r="31" spans="1:10" x14ac:dyDescent="0.25">
      <c r="A31" s="510"/>
      <c r="B31" s="117">
        <v>33</v>
      </c>
      <c r="C31" s="229" t="s">
        <v>235</v>
      </c>
      <c r="D31" s="239"/>
      <c r="E31" s="58">
        <v>30</v>
      </c>
      <c r="F31" s="59"/>
      <c r="G31" s="59">
        <f t="shared" si="0"/>
        <v>0</v>
      </c>
      <c r="H31" s="59">
        <f t="shared" si="1"/>
        <v>0</v>
      </c>
      <c r="I31" s="60">
        <f t="shared" si="2"/>
        <v>0</v>
      </c>
      <c r="J31" s="4"/>
    </row>
    <row r="32" spans="1:10" x14ac:dyDescent="0.25">
      <c r="A32" s="510"/>
      <c r="B32" s="117">
        <v>34</v>
      </c>
      <c r="C32" s="229" t="s">
        <v>236</v>
      </c>
      <c r="D32" s="239"/>
      <c r="E32" s="58">
        <v>50</v>
      </c>
      <c r="F32" s="59"/>
      <c r="G32" s="59">
        <f t="shared" si="0"/>
        <v>0</v>
      </c>
      <c r="H32" s="59">
        <f t="shared" si="1"/>
        <v>0</v>
      </c>
      <c r="I32" s="60">
        <f t="shared" si="2"/>
        <v>0</v>
      </c>
      <c r="J32" s="4"/>
    </row>
    <row r="33" spans="1:10" x14ac:dyDescent="0.25">
      <c r="A33" s="510"/>
      <c r="B33" s="117">
        <v>35</v>
      </c>
      <c r="C33" s="229" t="s">
        <v>237</v>
      </c>
      <c r="D33" s="239"/>
      <c r="E33" s="58">
        <v>50</v>
      </c>
      <c r="F33" s="59"/>
      <c r="G33" s="59">
        <f t="shared" si="0"/>
        <v>0</v>
      </c>
      <c r="H33" s="59">
        <f t="shared" si="1"/>
        <v>0</v>
      </c>
      <c r="I33" s="60">
        <f t="shared" si="2"/>
        <v>0</v>
      </c>
      <c r="J33" s="4"/>
    </row>
    <row r="34" spans="1:10" x14ac:dyDescent="0.25">
      <c r="A34" s="510"/>
      <c r="B34" s="117">
        <v>36</v>
      </c>
      <c r="C34" s="229" t="s">
        <v>238</v>
      </c>
      <c r="D34" s="239"/>
      <c r="E34" s="58">
        <v>200</v>
      </c>
      <c r="F34" s="59"/>
      <c r="G34" s="59">
        <f t="shared" si="0"/>
        <v>0</v>
      </c>
      <c r="H34" s="59">
        <f t="shared" si="1"/>
        <v>0</v>
      </c>
      <c r="I34" s="60">
        <f t="shared" si="2"/>
        <v>0</v>
      </c>
      <c r="J34" s="4"/>
    </row>
    <row r="35" spans="1:10" x14ac:dyDescent="0.25">
      <c r="A35" s="510"/>
      <c r="B35" s="117">
        <v>37</v>
      </c>
      <c r="C35" s="229" t="s">
        <v>239</v>
      </c>
      <c r="D35" s="239"/>
      <c r="E35" s="58">
        <v>20</v>
      </c>
      <c r="F35" s="59"/>
      <c r="G35" s="59">
        <f t="shared" si="0"/>
        <v>0</v>
      </c>
      <c r="H35" s="59">
        <f t="shared" si="1"/>
        <v>0</v>
      </c>
      <c r="I35" s="60">
        <f t="shared" si="2"/>
        <v>0</v>
      </c>
      <c r="J35" s="4"/>
    </row>
    <row r="36" spans="1:10" x14ac:dyDescent="0.25">
      <c r="A36" s="510"/>
      <c r="B36" s="117">
        <v>38</v>
      </c>
      <c r="C36" s="229" t="s">
        <v>240</v>
      </c>
      <c r="D36" s="239"/>
      <c r="E36" s="58">
        <v>50</v>
      </c>
      <c r="F36" s="59"/>
      <c r="G36" s="59">
        <f t="shared" si="0"/>
        <v>0</v>
      </c>
      <c r="H36" s="59">
        <f t="shared" si="1"/>
        <v>0</v>
      </c>
      <c r="I36" s="60">
        <f t="shared" si="2"/>
        <v>0</v>
      </c>
      <c r="J36" s="4"/>
    </row>
    <row r="37" spans="1:10" ht="30" customHeight="1" x14ac:dyDescent="0.25">
      <c r="A37" s="510"/>
      <c r="B37" s="117">
        <v>39</v>
      </c>
      <c r="C37" s="229" t="s">
        <v>241</v>
      </c>
      <c r="D37" s="239"/>
      <c r="E37" s="58">
        <v>16</v>
      </c>
      <c r="F37" s="59"/>
      <c r="G37" s="59">
        <f t="shared" si="0"/>
        <v>0</v>
      </c>
      <c r="H37" s="59">
        <f t="shared" si="1"/>
        <v>0</v>
      </c>
      <c r="I37" s="60">
        <f t="shared" si="2"/>
        <v>0</v>
      </c>
      <c r="J37" s="4"/>
    </row>
    <row r="38" spans="1:10" x14ac:dyDescent="0.25">
      <c r="A38" s="510"/>
      <c r="B38" s="117">
        <v>40</v>
      </c>
      <c r="C38" s="229" t="s">
        <v>242</v>
      </c>
      <c r="D38" s="239"/>
      <c r="E38" s="58">
        <v>6</v>
      </c>
      <c r="F38" s="59"/>
      <c r="G38" s="59">
        <f t="shared" si="0"/>
        <v>0</v>
      </c>
      <c r="H38" s="59">
        <f t="shared" si="1"/>
        <v>0</v>
      </c>
      <c r="I38" s="60">
        <f t="shared" si="2"/>
        <v>0</v>
      </c>
      <c r="J38" s="4"/>
    </row>
    <row r="39" spans="1:10" x14ac:dyDescent="0.25">
      <c r="A39" s="510"/>
      <c r="B39" s="117">
        <v>41</v>
      </c>
      <c r="C39" s="229" t="s">
        <v>243</v>
      </c>
      <c r="D39" s="239"/>
      <c r="E39" s="58">
        <v>60</v>
      </c>
      <c r="F39" s="59"/>
      <c r="G39" s="59">
        <f t="shared" si="0"/>
        <v>0</v>
      </c>
      <c r="H39" s="59">
        <f t="shared" si="1"/>
        <v>0</v>
      </c>
      <c r="I39" s="60">
        <f t="shared" si="2"/>
        <v>0</v>
      </c>
      <c r="J39" s="4"/>
    </row>
    <row r="40" spans="1:10" x14ac:dyDescent="0.25">
      <c r="A40" s="510"/>
      <c r="B40" s="117">
        <v>42</v>
      </c>
      <c r="C40" s="229" t="s">
        <v>57</v>
      </c>
      <c r="D40" s="239"/>
      <c r="E40" s="58">
        <v>5</v>
      </c>
      <c r="F40" s="59"/>
      <c r="G40" s="59">
        <f t="shared" si="0"/>
        <v>0</v>
      </c>
      <c r="H40" s="59">
        <f t="shared" si="1"/>
        <v>0</v>
      </c>
      <c r="I40" s="60">
        <f t="shared" si="2"/>
        <v>0</v>
      </c>
      <c r="J40" s="4"/>
    </row>
    <row r="41" spans="1:10" x14ac:dyDescent="0.25">
      <c r="A41" s="510"/>
      <c r="B41" s="117">
        <v>43</v>
      </c>
      <c r="C41" s="229" t="s">
        <v>244</v>
      </c>
      <c r="D41" s="239"/>
      <c r="E41" s="58">
        <v>60</v>
      </c>
      <c r="F41" s="59"/>
      <c r="G41" s="59">
        <f t="shared" si="0"/>
        <v>0</v>
      </c>
      <c r="H41" s="59">
        <f t="shared" si="1"/>
        <v>0</v>
      </c>
      <c r="I41" s="60">
        <f t="shared" si="2"/>
        <v>0</v>
      </c>
      <c r="J41" s="4"/>
    </row>
    <row r="42" spans="1:10" x14ac:dyDescent="0.25">
      <c r="A42" s="510"/>
      <c r="B42" s="117">
        <v>44</v>
      </c>
      <c r="C42" s="229" t="s">
        <v>244</v>
      </c>
      <c r="D42" s="239"/>
      <c r="E42" s="58">
        <v>30</v>
      </c>
      <c r="F42" s="59"/>
      <c r="G42" s="59">
        <f t="shared" si="0"/>
        <v>0</v>
      </c>
      <c r="H42" s="59">
        <f t="shared" si="1"/>
        <v>0</v>
      </c>
      <c r="I42" s="60">
        <f t="shared" si="2"/>
        <v>0</v>
      </c>
      <c r="J42" s="4"/>
    </row>
    <row r="43" spans="1:10" x14ac:dyDescent="0.25">
      <c r="A43" s="510"/>
      <c r="B43" s="117">
        <v>45</v>
      </c>
      <c r="C43" s="229" t="s">
        <v>245</v>
      </c>
      <c r="D43" s="239"/>
      <c r="E43" s="58">
        <v>15</v>
      </c>
      <c r="F43" s="59"/>
      <c r="G43" s="59">
        <f t="shared" si="0"/>
        <v>0</v>
      </c>
      <c r="H43" s="59">
        <f t="shared" si="1"/>
        <v>0</v>
      </c>
      <c r="I43" s="60">
        <f t="shared" si="2"/>
        <v>0</v>
      </c>
      <c r="J43" s="4"/>
    </row>
    <row r="44" spans="1:10" x14ac:dyDescent="0.25">
      <c r="A44" s="510"/>
      <c r="B44" s="117">
        <v>46</v>
      </c>
      <c r="C44" s="229" t="s">
        <v>246</v>
      </c>
      <c r="D44" s="239"/>
      <c r="E44" s="58">
        <v>50</v>
      </c>
      <c r="F44" s="59"/>
      <c r="G44" s="59">
        <f t="shared" si="0"/>
        <v>0</v>
      </c>
      <c r="H44" s="59">
        <f t="shared" si="1"/>
        <v>0</v>
      </c>
      <c r="I44" s="60">
        <f t="shared" si="2"/>
        <v>0</v>
      </c>
      <c r="J44" s="4"/>
    </row>
    <row r="45" spans="1:10" x14ac:dyDescent="0.25">
      <c r="A45" s="510"/>
      <c r="B45" s="117">
        <v>47</v>
      </c>
      <c r="C45" s="229" t="s">
        <v>247</v>
      </c>
      <c r="D45" s="239"/>
      <c r="E45" s="58">
        <v>10</v>
      </c>
      <c r="F45" s="59"/>
      <c r="G45" s="59">
        <f t="shared" si="0"/>
        <v>0</v>
      </c>
      <c r="H45" s="59">
        <f t="shared" si="1"/>
        <v>0</v>
      </c>
      <c r="I45" s="60">
        <f t="shared" si="2"/>
        <v>0</v>
      </c>
      <c r="J45" s="4"/>
    </row>
    <row r="46" spans="1:10" x14ac:dyDescent="0.25">
      <c r="A46" s="510"/>
      <c r="B46" s="117">
        <v>48</v>
      </c>
      <c r="C46" s="229" t="s">
        <v>248</v>
      </c>
      <c r="D46" s="239"/>
      <c r="E46" s="58">
        <v>10</v>
      </c>
      <c r="F46" s="59"/>
      <c r="G46" s="59">
        <f t="shared" si="0"/>
        <v>0</v>
      </c>
      <c r="H46" s="59">
        <f t="shared" si="1"/>
        <v>0</v>
      </c>
      <c r="I46" s="60">
        <f t="shared" si="2"/>
        <v>0</v>
      </c>
      <c r="J46" s="4"/>
    </row>
    <row r="47" spans="1:10" x14ac:dyDescent="0.25">
      <c r="A47" s="510"/>
      <c r="B47" s="117">
        <v>49</v>
      </c>
      <c r="C47" s="229" t="s">
        <v>249</v>
      </c>
      <c r="D47" s="239"/>
      <c r="E47" s="58">
        <v>50</v>
      </c>
      <c r="F47" s="59"/>
      <c r="G47" s="59">
        <f t="shared" si="0"/>
        <v>0</v>
      </c>
      <c r="H47" s="59">
        <f t="shared" si="1"/>
        <v>0</v>
      </c>
      <c r="I47" s="60">
        <f t="shared" si="2"/>
        <v>0</v>
      </c>
      <c r="J47" s="4"/>
    </row>
    <row r="48" spans="1:10" x14ac:dyDescent="0.25">
      <c r="A48" s="510"/>
      <c r="B48" s="117">
        <v>51</v>
      </c>
      <c r="C48" s="229" t="s">
        <v>250</v>
      </c>
      <c r="D48" s="239"/>
      <c r="E48" s="58">
        <v>500</v>
      </c>
      <c r="F48" s="59"/>
      <c r="G48" s="59">
        <f t="shared" si="0"/>
        <v>0</v>
      </c>
      <c r="H48" s="59">
        <f t="shared" si="1"/>
        <v>0</v>
      </c>
      <c r="I48" s="60">
        <f t="shared" si="2"/>
        <v>0</v>
      </c>
      <c r="J48" s="4"/>
    </row>
    <row r="49" spans="1:10" x14ac:dyDescent="0.25">
      <c r="A49" s="510"/>
      <c r="B49" s="117">
        <v>52</v>
      </c>
      <c r="C49" s="229" t="s">
        <v>251</v>
      </c>
      <c r="D49" s="239"/>
      <c r="E49" s="58">
        <v>5</v>
      </c>
      <c r="F49" s="59"/>
      <c r="G49" s="59">
        <f t="shared" si="0"/>
        <v>0</v>
      </c>
      <c r="H49" s="59">
        <f t="shared" si="1"/>
        <v>0</v>
      </c>
      <c r="I49" s="60">
        <f t="shared" si="2"/>
        <v>0</v>
      </c>
      <c r="J49" s="4"/>
    </row>
    <row r="50" spans="1:10" x14ac:dyDescent="0.25">
      <c r="A50" s="510"/>
      <c r="B50" s="117">
        <v>53</v>
      </c>
      <c r="C50" s="229" t="s">
        <v>252</v>
      </c>
      <c r="D50" s="239"/>
      <c r="E50" s="58">
        <v>3</v>
      </c>
      <c r="F50" s="59"/>
      <c r="G50" s="59">
        <f t="shared" si="0"/>
        <v>0</v>
      </c>
      <c r="H50" s="59">
        <f t="shared" si="1"/>
        <v>0</v>
      </c>
      <c r="I50" s="60">
        <f t="shared" si="2"/>
        <v>0</v>
      </c>
      <c r="J50" s="4"/>
    </row>
    <row r="51" spans="1:10" x14ac:dyDescent="0.25">
      <c r="A51" s="510"/>
      <c r="B51" s="117">
        <v>54</v>
      </c>
      <c r="C51" s="229" t="s">
        <v>253</v>
      </c>
      <c r="D51" s="239"/>
      <c r="E51" s="58">
        <v>4</v>
      </c>
      <c r="F51" s="59"/>
      <c r="G51" s="59">
        <f t="shared" si="0"/>
        <v>0</v>
      </c>
      <c r="H51" s="59">
        <f t="shared" si="1"/>
        <v>0</v>
      </c>
      <c r="I51" s="60">
        <f t="shared" si="2"/>
        <v>0</v>
      </c>
      <c r="J51" s="4"/>
    </row>
    <row r="52" spans="1:10" x14ac:dyDescent="0.25">
      <c r="A52" s="510"/>
      <c r="B52" s="117">
        <v>55</v>
      </c>
      <c r="C52" s="229" t="s">
        <v>253</v>
      </c>
      <c r="D52" s="239"/>
      <c r="E52" s="58">
        <v>4</v>
      </c>
      <c r="F52" s="59"/>
      <c r="G52" s="59">
        <f t="shared" si="0"/>
        <v>0</v>
      </c>
      <c r="H52" s="59">
        <f t="shared" si="1"/>
        <v>0</v>
      </c>
      <c r="I52" s="60">
        <f t="shared" si="2"/>
        <v>0</v>
      </c>
      <c r="J52" s="4"/>
    </row>
    <row r="53" spans="1:10" x14ac:dyDescent="0.25">
      <c r="A53" s="510"/>
      <c r="B53" s="117">
        <v>56</v>
      </c>
      <c r="C53" s="229" t="s">
        <v>91</v>
      </c>
      <c r="D53" s="239"/>
      <c r="E53" s="58">
        <v>30</v>
      </c>
      <c r="F53" s="59"/>
      <c r="G53" s="59">
        <f t="shared" si="0"/>
        <v>0</v>
      </c>
      <c r="H53" s="59">
        <f t="shared" si="1"/>
        <v>0</v>
      </c>
      <c r="I53" s="60">
        <f t="shared" si="2"/>
        <v>0</v>
      </c>
      <c r="J53" s="4"/>
    </row>
    <row r="54" spans="1:10" x14ac:dyDescent="0.25">
      <c r="A54" s="510"/>
      <c r="B54" s="117">
        <v>57</v>
      </c>
      <c r="C54" s="229" t="s">
        <v>87</v>
      </c>
      <c r="D54" s="239"/>
      <c r="E54" s="58">
        <v>30</v>
      </c>
      <c r="F54" s="59"/>
      <c r="G54" s="59">
        <f t="shared" si="0"/>
        <v>0</v>
      </c>
      <c r="H54" s="59">
        <f t="shared" si="1"/>
        <v>0</v>
      </c>
      <c r="I54" s="60">
        <f t="shared" si="2"/>
        <v>0</v>
      </c>
      <c r="J54" s="4"/>
    </row>
    <row r="55" spans="1:10" x14ac:dyDescent="0.25">
      <c r="A55" s="510"/>
      <c r="B55" s="117">
        <v>58</v>
      </c>
      <c r="C55" s="229" t="s">
        <v>254</v>
      </c>
      <c r="D55" s="240"/>
      <c r="E55" s="14">
        <v>4</v>
      </c>
      <c r="F55" s="9"/>
      <c r="G55" s="9">
        <f t="shared" si="0"/>
        <v>0</v>
      </c>
      <c r="H55" s="9">
        <f t="shared" si="1"/>
        <v>0</v>
      </c>
      <c r="I55" s="19">
        <f t="shared" si="2"/>
        <v>0</v>
      </c>
      <c r="J55" s="4"/>
    </row>
    <row r="56" spans="1:10" x14ac:dyDescent="0.25">
      <c r="A56" s="510"/>
      <c r="B56" s="255">
        <v>59</v>
      </c>
      <c r="C56" s="256" t="s">
        <v>259</v>
      </c>
      <c r="D56" s="257"/>
      <c r="E56" s="201">
        <v>3</v>
      </c>
      <c r="F56" s="187"/>
      <c r="G56" s="187">
        <f t="shared" si="0"/>
        <v>0</v>
      </c>
      <c r="H56" s="187">
        <f t="shared" si="1"/>
        <v>0</v>
      </c>
      <c r="I56" s="196">
        <f t="shared" si="2"/>
        <v>0</v>
      </c>
      <c r="J56" s="4"/>
    </row>
    <row r="57" spans="1:10" ht="24" customHeight="1" x14ac:dyDescent="0.25">
      <c r="A57" s="510"/>
      <c r="B57" s="255">
        <v>60</v>
      </c>
      <c r="C57" s="256" t="s">
        <v>259</v>
      </c>
      <c r="D57" s="257"/>
      <c r="E57" s="201">
        <v>3</v>
      </c>
      <c r="F57" s="187"/>
      <c r="G57" s="187">
        <f t="shared" si="0"/>
        <v>0</v>
      </c>
      <c r="H57" s="187">
        <f t="shared" si="1"/>
        <v>0</v>
      </c>
      <c r="I57" s="196">
        <f t="shared" si="2"/>
        <v>0</v>
      </c>
      <c r="J57" s="4"/>
    </row>
    <row r="58" spans="1:10" x14ac:dyDescent="0.25">
      <c r="A58" s="510"/>
      <c r="B58" s="255">
        <v>61</v>
      </c>
      <c r="C58" s="256" t="s">
        <v>259</v>
      </c>
      <c r="D58" s="257"/>
      <c r="E58" s="201">
        <v>3</v>
      </c>
      <c r="F58" s="187"/>
      <c r="G58" s="187">
        <f t="shared" si="0"/>
        <v>0</v>
      </c>
      <c r="H58" s="187">
        <f t="shared" si="1"/>
        <v>0</v>
      </c>
      <c r="I58" s="196">
        <f t="shared" si="2"/>
        <v>0</v>
      </c>
      <c r="J58" s="4"/>
    </row>
    <row r="59" spans="1:10" x14ac:dyDescent="0.25">
      <c r="A59" s="510"/>
      <c r="B59" s="255">
        <v>62</v>
      </c>
      <c r="C59" s="256" t="s">
        <v>259</v>
      </c>
      <c r="D59" s="257"/>
      <c r="E59" s="201">
        <v>3</v>
      </c>
      <c r="F59" s="187"/>
      <c r="G59" s="187">
        <f t="shared" si="0"/>
        <v>0</v>
      </c>
      <c r="H59" s="187">
        <f t="shared" si="1"/>
        <v>0</v>
      </c>
      <c r="I59" s="196">
        <f t="shared" si="2"/>
        <v>0</v>
      </c>
      <c r="J59" s="184"/>
    </row>
    <row r="60" spans="1:10" x14ac:dyDescent="0.25">
      <c r="A60" s="511"/>
      <c r="B60" s="117">
        <v>63</v>
      </c>
      <c r="C60" s="229" t="s">
        <v>255</v>
      </c>
      <c r="D60" s="241"/>
      <c r="E60" s="58">
        <v>10</v>
      </c>
      <c r="F60" s="59"/>
      <c r="G60" s="59">
        <f t="shared" si="0"/>
        <v>0</v>
      </c>
      <c r="H60" s="9">
        <f t="shared" si="1"/>
        <v>0</v>
      </c>
      <c r="I60" s="19">
        <f t="shared" si="2"/>
        <v>0</v>
      </c>
      <c r="J60" s="186"/>
    </row>
    <row r="61" spans="1:10" ht="15.75" thickBot="1" x14ac:dyDescent="0.3">
      <c r="A61" s="170" t="s">
        <v>2</v>
      </c>
      <c r="B61" s="242"/>
      <c r="C61" s="243"/>
      <c r="D61" s="244"/>
      <c r="E61" s="178"/>
      <c r="F61" s="175"/>
      <c r="G61" s="175"/>
      <c r="H61" s="245">
        <f>SUM(H7:H60)</f>
        <v>0</v>
      </c>
      <c r="I61" s="246">
        <f>SUM(I7:I60)</f>
        <v>0</v>
      </c>
      <c r="J61" s="4"/>
    </row>
    <row r="62" spans="1:10" ht="15.75" thickTop="1" x14ac:dyDescent="0.25">
      <c r="A62" s="184"/>
      <c r="J62" s="4"/>
    </row>
    <row r="63" spans="1:10" x14ac:dyDescent="0.25">
      <c r="A63" s="184"/>
      <c r="D63" s="183"/>
      <c r="J63" s="4"/>
    </row>
    <row r="64" spans="1:10" x14ac:dyDescent="0.25">
      <c r="A64" s="184"/>
      <c r="J64" s="4"/>
    </row>
    <row r="65" spans="1:10" x14ac:dyDescent="0.25">
      <c r="A65" s="184"/>
      <c r="J65" s="4"/>
    </row>
    <row r="66" spans="1:10" x14ac:dyDescent="0.25">
      <c r="A66" s="184"/>
      <c r="J66" s="4"/>
    </row>
    <row r="67" spans="1:10" x14ac:dyDescent="0.25">
      <c r="A67" s="184"/>
      <c r="J67" s="4"/>
    </row>
    <row r="68" spans="1:10" x14ac:dyDescent="0.25">
      <c r="A68" s="184"/>
      <c r="J68" s="4"/>
    </row>
    <row r="69" spans="1:10" x14ac:dyDescent="0.25">
      <c r="A69" s="185"/>
    </row>
  </sheetData>
  <mergeCells count="3">
    <mergeCell ref="B2:I2"/>
    <mergeCell ref="B3:I3"/>
    <mergeCell ref="A7:A60"/>
  </mergeCells>
  <phoneticPr fontId="0" type="noConversion"/>
  <pageMargins left="0.75" right="0.75" top="1" bottom="1" header="0.4921259845" footer="0.4921259845"/>
  <pageSetup paperSize="9" orientation="portrait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8"/>
  <sheetViews>
    <sheetView topLeftCell="A40" workbookViewId="0">
      <selection activeCell="H57" sqref="H57:I57"/>
    </sheetView>
  </sheetViews>
  <sheetFormatPr defaultRowHeight="15" x14ac:dyDescent="0.25"/>
  <cols>
    <col min="1" max="1" width="18.42578125" customWidth="1"/>
    <col min="2" max="2" width="3.28515625" style="10" customWidth="1"/>
    <col min="3" max="3" width="24.7109375" style="10" customWidth="1"/>
    <col min="4" max="4" width="42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490</v>
      </c>
      <c r="B2" s="508" t="s">
        <v>256</v>
      </c>
      <c r="C2" s="508"/>
      <c r="D2" s="508"/>
      <c r="E2" s="508"/>
      <c r="F2" s="508"/>
      <c r="G2" s="508"/>
      <c r="H2" s="508"/>
      <c r="I2" s="508"/>
    </row>
    <row r="3" spans="1:10" x14ac:dyDescent="0.25">
      <c r="A3" s="22" t="s">
        <v>491</v>
      </c>
      <c r="B3" s="508" t="s">
        <v>257</v>
      </c>
      <c r="C3" s="508"/>
      <c r="D3" s="508"/>
      <c r="E3" s="508"/>
      <c r="F3" s="508"/>
      <c r="G3" s="508"/>
      <c r="H3" s="508"/>
      <c r="I3" s="508"/>
    </row>
    <row r="4" spans="1:10" x14ac:dyDescent="0.25">
      <c r="A4" s="22"/>
      <c r="C4" s="21"/>
      <c r="D4" s="21"/>
      <c r="E4" s="21"/>
      <c r="F4" s="21"/>
      <c r="G4" s="21"/>
      <c r="H4" s="21"/>
      <c r="I4" s="21"/>
    </row>
    <row r="5" spans="1:10" s="21" customFormat="1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10" ht="16.5" thickTop="1" thickBot="1" x14ac:dyDescent="0.3">
      <c r="A6" s="1" t="s">
        <v>482</v>
      </c>
      <c r="B6" s="11" t="s">
        <v>485</v>
      </c>
      <c r="C6" s="24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10" ht="27" customHeight="1" thickTop="1" x14ac:dyDescent="0.25">
      <c r="A7" s="509" t="s">
        <v>257</v>
      </c>
      <c r="B7" s="30">
        <v>1</v>
      </c>
      <c r="C7" s="190" t="s">
        <v>74</v>
      </c>
      <c r="D7" s="32"/>
      <c r="E7" s="13">
        <v>3</v>
      </c>
      <c r="F7" s="8"/>
      <c r="G7" s="8">
        <f>(0.2*F7)+F7</f>
        <v>0</v>
      </c>
      <c r="H7" s="8">
        <f>E7*F7</f>
        <v>0</v>
      </c>
      <c r="I7" s="18">
        <f>E7*G7</f>
        <v>0</v>
      </c>
      <c r="J7" s="4"/>
    </row>
    <row r="8" spans="1:10" ht="24.75" customHeight="1" x14ac:dyDescent="0.25">
      <c r="A8" s="516"/>
      <c r="B8" s="6">
        <v>2</v>
      </c>
      <c r="C8" s="192" t="s">
        <v>215</v>
      </c>
      <c r="D8" s="35"/>
      <c r="E8" s="14">
        <v>10</v>
      </c>
      <c r="F8" s="9"/>
      <c r="G8" s="9">
        <f>(F8*0.2)+F8</f>
        <v>0</v>
      </c>
      <c r="H8" s="9">
        <f>E8*F8</f>
        <v>0</v>
      </c>
      <c r="I8" s="19">
        <f>G8*E8</f>
        <v>0</v>
      </c>
      <c r="J8" s="4"/>
    </row>
    <row r="9" spans="1:10" ht="27" customHeight="1" x14ac:dyDescent="0.25">
      <c r="A9" s="516"/>
      <c r="B9" s="6">
        <v>3</v>
      </c>
      <c r="C9" s="192" t="s">
        <v>219</v>
      </c>
      <c r="D9" s="35"/>
      <c r="E9" s="14">
        <v>20</v>
      </c>
      <c r="F9" s="9"/>
      <c r="G9" s="9">
        <f t="shared" ref="G9:G56" si="0">(F9*0.2)+F9</f>
        <v>0</v>
      </c>
      <c r="H9" s="9">
        <f t="shared" ref="H9:H56" si="1">E9*F9</f>
        <v>0</v>
      </c>
      <c r="I9" s="19">
        <f t="shared" ref="I9:I56" si="2">G9*E9</f>
        <v>0</v>
      </c>
      <c r="J9" s="4"/>
    </row>
    <row r="10" spans="1:10" ht="25.5" customHeight="1" x14ac:dyDescent="0.25">
      <c r="A10" s="516"/>
      <c r="B10" s="6">
        <v>4</v>
      </c>
      <c r="C10" s="192" t="s">
        <v>219</v>
      </c>
      <c r="D10" s="35"/>
      <c r="E10" s="14">
        <v>20</v>
      </c>
      <c r="F10" s="9"/>
      <c r="G10" s="9">
        <f t="shared" si="0"/>
        <v>0</v>
      </c>
      <c r="H10" s="9">
        <f t="shared" si="1"/>
        <v>0</v>
      </c>
      <c r="I10" s="19">
        <f t="shared" si="2"/>
        <v>0</v>
      </c>
      <c r="J10" s="4"/>
    </row>
    <row r="11" spans="1:10" x14ac:dyDescent="0.25">
      <c r="A11" s="516"/>
      <c r="B11" s="6">
        <v>5</v>
      </c>
      <c r="C11" s="192" t="s">
        <v>220</v>
      </c>
      <c r="D11" s="35"/>
      <c r="E11" s="14">
        <v>1000</v>
      </c>
      <c r="F11" s="9"/>
      <c r="G11" s="9">
        <f t="shared" si="0"/>
        <v>0</v>
      </c>
      <c r="H11" s="9">
        <f t="shared" si="1"/>
        <v>0</v>
      </c>
      <c r="I11" s="19">
        <f t="shared" si="2"/>
        <v>0</v>
      </c>
      <c r="J11" s="4"/>
    </row>
    <row r="12" spans="1:10" ht="24.75" x14ac:dyDescent="0.25">
      <c r="A12" s="516"/>
      <c r="B12" s="6">
        <v>6</v>
      </c>
      <c r="C12" s="192" t="s">
        <v>221</v>
      </c>
      <c r="D12" s="35"/>
      <c r="E12" s="14">
        <v>200</v>
      </c>
      <c r="F12" s="9"/>
      <c r="G12" s="9">
        <f t="shared" si="0"/>
        <v>0</v>
      </c>
      <c r="H12" s="9">
        <f t="shared" si="1"/>
        <v>0</v>
      </c>
      <c r="I12" s="19">
        <f t="shared" si="2"/>
        <v>0</v>
      </c>
      <c r="J12" s="4"/>
    </row>
    <row r="13" spans="1:10" ht="38.25" customHeight="1" x14ac:dyDescent="0.25">
      <c r="A13" s="516"/>
      <c r="B13" s="6">
        <v>7</v>
      </c>
      <c r="C13" s="192" t="s">
        <v>495</v>
      </c>
      <c r="D13" s="35"/>
      <c r="E13" s="14">
        <v>50</v>
      </c>
      <c r="F13" s="9"/>
      <c r="G13" s="9">
        <f t="shared" si="0"/>
        <v>0</v>
      </c>
      <c r="H13" s="9">
        <f t="shared" si="1"/>
        <v>0</v>
      </c>
      <c r="I13" s="19">
        <f t="shared" si="2"/>
        <v>0</v>
      </c>
      <c r="J13" s="4"/>
    </row>
    <row r="14" spans="1:10" x14ac:dyDescent="0.25">
      <c r="A14" s="516"/>
      <c r="B14" s="6">
        <v>8</v>
      </c>
      <c r="C14" s="192" t="s">
        <v>171</v>
      </c>
      <c r="D14" s="35"/>
      <c r="E14" s="14">
        <v>300</v>
      </c>
      <c r="F14" s="9"/>
      <c r="G14" s="9">
        <f t="shared" si="0"/>
        <v>0</v>
      </c>
      <c r="H14" s="9">
        <f t="shared" si="1"/>
        <v>0</v>
      </c>
      <c r="I14" s="19">
        <f t="shared" si="2"/>
        <v>0</v>
      </c>
      <c r="J14" s="4"/>
    </row>
    <row r="15" spans="1:10" x14ac:dyDescent="0.25">
      <c r="A15" s="516"/>
      <c r="B15" s="6">
        <v>9</v>
      </c>
      <c r="C15" s="192" t="s">
        <v>226</v>
      </c>
      <c r="D15" s="35"/>
      <c r="E15" s="14">
        <v>30</v>
      </c>
      <c r="F15" s="9"/>
      <c r="G15" s="9">
        <f t="shared" si="0"/>
        <v>0</v>
      </c>
      <c r="H15" s="9">
        <f t="shared" si="1"/>
        <v>0</v>
      </c>
      <c r="I15" s="19">
        <f t="shared" si="2"/>
        <v>0</v>
      </c>
      <c r="J15" s="4"/>
    </row>
    <row r="16" spans="1:10" x14ac:dyDescent="0.25">
      <c r="A16" s="516"/>
      <c r="B16" s="6">
        <v>10</v>
      </c>
      <c r="C16" s="192" t="s">
        <v>34</v>
      </c>
      <c r="D16" s="35"/>
      <c r="E16" s="14">
        <v>10</v>
      </c>
      <c r="F16" s="9"/>
      <c r="G16" s="9">
        <f t="shared" si="0"/>
        <v>0</v>
      </c>
      <c r="H16" s="9">
        <f t="shared" si="1"/>
        <v>0</v>
      </c>
      <c r="I16" s="19">
        <f t="shared" si="2"/>
        <v>0</v>
      </c>
      <c r="J16" s="4"/>
    </row>
    <row r="17" spans="1:10" x14ac:dyDescent="0.25">
      <c r="A17" s="516"/>
      <c r="B17" s="6">
        <v>11</v>
      </c>
      <c r="C17" s="192" t="s">
        <v>75</v>
      </c>
      <c r="D17" s="35"/>
      <c r="E17" s="14">
        <v>500</v>
      </c>
      <c r="F17" s="9"/>
      <c r="G17" s="9">
        <f t="shared" si="0"/>
        <v>0</v>
      </c>
      <c r="H17" s="9">
        <f t="shared" si="1"/>
        <v>0</v>
      </c>
      <c r="I17" s="19">
        <f t="shared" si="2"/>
        <v>0</v>
      </c>
      <c r="J17" s="4"/>
    </row>
    <row r="18" spans="1:10" x14ac:dyDescent="0.25">
      <c r="A18" s="516"/>
      <c r="B18" s="6">
        <v>12</v>
      </c>
      <c r="C18" s="192" t="s">
        <v>227</v>
      </c>
      <c r="D18" s="35"/>
      <c r="E18" s="14">
        <v>300</v>
      </c>
      <c r="F18" s="9"/>
      <c r="G18" s="9">
        <f t="shared" si="0"/>
        <v>0</v>
      </c>
      <c r="H18" s="9">
        <f t="shared" si="1"/>
        <v>0</v>
      </c>
      <c r="I18" s="19">
        <f t="shared" si="2"/>
        <v>0</v>
      </c>
      <c r="J18" s="4"/>
    </row>
    <row r="19" spans="1:10" ht="24.75" x14ac:dyDescent="0.25">
      <c r="A19" s="516"/>
      <c r="B19" s="6">
        <v>13</v>
      </c>
      <c r="C19" s="192" t="s">
        <v>228</v>
      </c>
      <c r="D19" s="35"/>
      <c r="E19" s="14">
        <v>800</v>
      </c>
      <c r="F19" s="9"/>
      <c r="G19" s="9">
        <f t="shared" si="0"/>
        <v>0</v>
      </c>
      <c r="H19" s="9">
        <f t="shared" si="1"/>
        <v>0</v>
      </c>
      <c r="I19" s="19">
        <f t="shared" si="2"/>
        <v>0</v>
      </c>
      <c r="J19" s="4"/>
    </row>
    <row r="20" spans="1:10" ht="24.75" x14ac:dyDescent="0.25">
      <c r="A20" s="516"/>
      <c r="B20" s="6">
        <v>14</v>
      </c>
      <c r="C20" s="192" t="s">
        <v>258</v>
      </c>
      <c r="D20" s="35"/>
      <c r="E20" s="14">
        <v>800</v>
      </c>
      <c r="F20" s="9"/>
      <c r="G20" s="9">
        <f t="shared" si="0"/>
        <v>0</v>
      </c>
      <c r="H20" s="9">
        <f t="shared" si="1"/>
        <v>0</v>
      </c>
      <c r="I20" s="19">
        <f t="shared" si="2"/>
        <v>0</v>
      </c>
      <c r="J20" s="4"/>
    </row>
    <row r="21" spans="1:10" ht="36.75" x14ac:dyDescent="0.25">
      <c r="A21" s="516"/>
      <c r="B21" s="6">
        <v>15</v>
      </c>
      <c r="C21" s="192" t="s">
        <v>230</v>
      </c>
      <c r="D21" s="35"/>
      <c r="E21" s="14">
        <v>100</v>
      </c>
      <c r="F21" s="9"/>
      <c r="G21" s="9">
        <f t="shared" si="0"/>
        <v>0</v>
      </c>
      <c r="H21" s="9">
        <f t="shared" si="1"/>
        <v>0</v>
      </c>
      <c r="I21" s="19">
        <f t="shared" si="2"/>
        <v>0</v>
      </c>
      <c r="J21" s="4"/>
    </row>
    <row r="22" spans="1:10" ht="36.75" x14ac:dyDescent="0.25">
      <c r="A22" s="516"/>
      <c r="B22" s="6">
        <v>16</v>
      </c>
      <c r="C22" s="192" t="s">
        <v>230</v>
      </c>
      <c r="D22" s="35"/>
      <c r="E22" s="14">
        <v>100</v>
      </c>
      <c r="F22" s="9"/>
      <c r="G22" s="9">
        <f t="shared" si="0"/>
        <v>0</v>
      </c>
      <c r="H22" s="9">
        <f t="shared" si="1"/>
        <v>0</v>
      </c>
      <c r="I22" s="19">
        <f t="shared" si="2"/>
        <v>0</v>
      </c>
      <c r="J22" s="4"/>
    </row>
    <row r="23" spans="1:10" ht="36.75" x14ac:dyDescent="0.25">
      <c r="A23" s="516"/>
      <c r="B23" s="6">
        <v>17</v>
      </c>
      <c r="C23" s="192" t="s">
        <v>230</v>
      </c>
      <c r="D23" s="35"/>
      <c r="E23" s="14">
        <v>150</v>
      </c>
      <c r="F23" s="9"/>
      <c r="G23" s="9">
        <f t="shared" si="0"/>
        <v>0</v>
      </c>
      <c r="H23" s="9">
        <f t="shared" si="1"/>
        <v>0</v>
      </c>
      <c r="I23" s="19">
        <f t="shared" si="2"/>
        <v>0</v>
      </c>
      <c r="J23" s="4"/>
    </row>
    <row r="24" spans="1:10" ht="36.75" x14ac:dyDescent="0.25">
      <c r="A24" s="516"/>
      <c r="B24" s="6">
        <v>18</v>
      </c>
      <c r="C24" s="192" t="s">
        <v>230</v>
      </c>
      <c r="D24" s="35"/>
      <c r="E24" s="14">
        <v>300</v>
      </c>
      <c r="F24" s="9"/>
      <c r="G24" s="9">
        <f t="shared" si="0"/>
        <v>0</v>
      </c>
      <c r="H24" s="9">
        <f t="shared" si="1"/>
        <v>0</v>
      </c>
      <c r="I24" s="19">
        <f t="shared" si="2"/>
        <v>0</v>
      </c>
      <c r="J24" s="4"/>
    </row>
    <row r="25" spans="1:10" ht="36.75" x14ac:dyDescent="0.25">
      <c r="A25" s="516"/>
      <c r="B25" s="6">
        <v>19</v>
      </c>
      <c r="C25" s="192" t="s">
        <v>230</v>
      </c>
      <c r="D25" s="35"/>
      <c r="E25" s="14">
        <v>150</v>
      </c>
      <c r="F25" s="9"/>
      <c r="G25" s="9">
        <f t="shared" si="0"/>
        <v>0</v>
      </c>
      <c r="H25" s="9">
        <f t="shared" si="1"/>
        <v>0</v>
      </c>
      <c r="I25" s="19">
        <f t="shared" si="2"/>
        <v>0</v>
      </c>
      <c r="J25" s="4"/>
    </row>
    <row r="26" spans="1:10" ht="25.5" customHeight="1" x14ac:dyDescent="0.25">
      <c r="A26" s="516"/>
      <c r="B26" s="6">
        <v>20</v>
      </c>
      <c r="C26" s="192" t="s">
        <v>231</v>
      </c>
      <c r="D26" s="35"/>
      <c r="E26" s="14">
        <v>30</v>
      </c>
      <c r="F26" s="9"/>
      <c r="G26" s="9">
        <f t="shared" si="0"/>
        <v>0</v>
      </c>
      <c r="H26" s="9">
        <f t="shared" si="1"/>
        <v>0</v>
      </c>
      <c r="I26" s="19">
        <f t="shared" si="2"/>
        <v>0</v>
      </c>
      <c r="J26" s="4"/>
    </row>
    <row r="27" spans="1:10" x14ac:dyDescent="0.25">
      <c r="A27" s="516"/>
      <c r="B27" s="6">
        <v>21</v>
      </c>
      <c r="C27" s="192" t="s">
        <v>232</v>
      </c>
      <c r="D27" s="35"/>
      <c r="E27" s="14">
        <v>16</v>
      </c>
      <c r="F27" s="9"/>
      <c r="G27" s="9">
        <f t="shared" si="0"/>
        <v>0</v>
      </c>
      <c r="H27" s="9">
        <f t="shared" si="1"/>
        <v>0</v>
      </c>
      <c r="I27" s="19">
        <f t="shared" si="2"/>
        <v>0</v>
      </c>
      <c r="J27" s="4"/>
    </row>
    <row r="28" spans="1:10" ht="39.75" customHeight="1" x14ac:dyDescent="0.25">
      <c r="A28" s="516"/>
      <c r="B28" s="6">
        <v>22</v>
      </c>
      <c r="C28" s="192" t="s">
        <v>259</v>
      </c>
      <c r="D28" s="35"/>
      <c r="E28" s="14">
        <v>3</v>
      </c>
      <c r="F28" s="9"/>
      <c r="G28" s="9">
        <f t="shared" si="0"/>
        <v>0</v>
      </c>
      <c r="H28" s="9">
        <f t="shared" si="1"/>
        <v>0</v>
      </c>
      <c r="I28" s="19">
        <f t="shared" si="2"/>
        <v>0</v>
      </c>
      <c r="J28" s="4"/>
    </row>
    <row r="29" spans="1:10" ht="39.75" customHeight="1" x14ac:dyDescent="0.25">
      <c r="A29" s="516"/>
      <c r="B29" s="6">
        <v>23</v>
      </c>
      <c r="C29" s="192" t="s">
        <v>259</v>
      </c>
      <c r="D29" s="35"/>
      <c r="E29" s="14">
        <v>3</v>
      </c>
      <c r="F29" s="9"/>
      <c r="G29" s="9">
        <f t="shared" si="0"/>
        <v>0</v>
      </c>
      <c r="H29" s="9">
        <f t="shared" si="1"/>
        <v>0</v>
      </c>
      <c r="I29" s="19">
        <f t="shared" si="2"/>
        <v>0</v>
      </c>
      <c r="J29" s="4"/>
    </row>
    <row r="30" spans="1:10" ht="40.5" customHeight="1" x14ac:dyDescent="0.25">
      <c r="A30" s="516"/>
      <c r="B30" s="6">
        <v>24</v>
      </c>
      <c r="C30" s="192" t="s">
        <v>259</v>
      </c>
      <c r="D30" s="35"/>
      <c r="E30" s="14">
        <v>3</v>
      </c>
      <c r="F30" s="9"/>
      <c r="G30" s="9">
        <f t="shared" si="0"/>
        <v>0</v>
      </c>
      <c r="H30" s="9">
        <f t="shared" si="1"/>
        <v>0</v>
      </c>
      <c r="I30" s="19">
        <f t="shared" si="2"/>
        <v>0</v>
      </c>
      <c r="J30" s="4"/>
    </row>
    <row r="31" spans="1:10" ht="39.75" customHeight="1" x14ac:dyDescent="0.25">
      <c r="A31" s="516"/>
      <c r="B31" s="6">
        <v>25</v>
      </c>
      <c r="C31" s="192" t="s">
        <v>259</v>
      </c>
      <c r="D31" s="35"/>
      <c r="E31" s="14">
        <v>6</v>
      </c>
      <c r="F31" s="9"/>
      <c r="G31" s="9">
        <f t="shared" si="0"/>
        <v>0</v>
      </c>
      <c r="H31" s="9">
        <f t="shared" si="1"/>
        <v>0</v>
      </c>
      <c r="I31" s="19">
        <f t="shared" si="2"/>
        <v>0</v>
      </c>
      <c r="J31" s="4"/>
    </row>
    <row r="32" spans="1:10" x14ac:dyDescent="0.25">
      <c r="A32" s="516"/>
      <c r="B32" s="6">
        <v>26</v>
      </c>
      <c r="C32" s="192" t="s">
        <v>252</v>
      </c>
      <c r="D32" s="35"/>
      <c r="E32" s="14">
        <v>2</v>
      </c>
      <c r="F32" s="9"/>
      <c r="G32" s="9">
        <f t="shared" si="0"/>
        <v>0</v>
      </c>
      <c r="H32" s="9">
        <f t="shared" si="1"/>
        <v>0</v>
      </c>
      <c r="I32" s="19">
        <f t="shared" si="2"/>
        <v>0</v>
      </c>
      <c r="J32" s="4"/>
    </row>
    <row r="33" spans="1:10" x14ac:dyDescent="0.25">
      <c r="A33" s="516"/>
      <c r="B33" s="6">
        <v>27</v>
      </c>
      <c r="C33" s="192" t="s">
        <v>235</v>
      </c>
      <c r="D33" s="35"/>
      <c r="E33" s="14">
        <v>30</v>
      </c>
      <c r="F33" s="9"/>
      <c r="G33" s="9">
        <f t="shared" si="0"/>
        <v>0</v>
      </c>
      <c r="H33" s="9">
        <f t="shared" si="1"/>
        <v>0</v>
      </c>
      <c r="I33" s="19">
        <f t="shared" si="2"/>
        <v>0</v>
      </c>
      <c r="J33" s="4"/>
    </row>
    <row r="34" spans="1:10" x14ac:dyDescent="0.25">
      <c r="A34" s="516"/>
      <c r="B34" s="6">
        <v>28</v>
      </c>
      <c r="C34" s="192" t="s">
        <v>236</v>
      </c>
      <c r="D34" s="35"/>
      <c r="E34" s="14">
        <v>50</v>
      </c>
      <c r="F34" s="9"/>
      <c r="G34" s="9">
        <f t="shared" si="0"/>
        <v>0</v>
      </c>
      <c r="H34" s="9">
        <f t="shared" si="1"/>
        <v>0</v>
      </c>
      <c r="I34" s="19">
        <f t="shared" si="2"/>
        <v>0</v>
      </c>
      <c r="J34" s="4"/>
    </row>
    <row r="35" spans="1:10" x14ac:dyDescent="0.25">
      <c r="A35" s="516"/>
      <c r="B35" s="6">
        <v>29</v>
      </c>
      <c r="C35" s="192" t="s">
        <v>237</v>
      </c>
      <c r="D35" s="35"/>
      <c r="E35" s="14">
        <v>50</v>
      </c>
      <c r="F35" s="9"/>
      <c r="G35" s="9">
        <f t="shared" si="0"/>
        <v>0</v>
      </c>
      <c r="H35" s="9">
        <f t="shared" si="1"/>
        <v>0</v>
      </c>
      <c r="I35" s="19">
        <f t="shared" si="2"/>
        <v>0</v>
      </c>
      <c r="J35" s="4"/>
    </row>
    <row r="36" spans="1:10" ht="27" customHeight="1" x14ac:dyDescent="0.25">
      <c r="A36" s="516"/>
      <c r="B36" s="6">
        <v>30</v>
      </c>
      <c r="C36" s="192" t="s">
        <v>238</v>
      </c>
      <c r="D36" s="35"/>
      <c r="E36" s="14">
        <v>50</v>
      </c>
      <c r="F36" s="9"/>
      <c r="G36" s="9">
        <f t="shared" si="0"/>
        <v>0</v>
      </c>
      <c r="H36" s="9">
        <f t="shared" si="1"/>
        <v>0</v>
      </c>
      <c r="I36" s="19">
        <f t="shared" si="2"/>
        <v>0</v>
      </c>
      <c r="J36" s="4"/>
    </row>
    <row r="37" spans="1:10" ht="51.75" customHeight="1" x14ac:dyDescent="0.25">
      <c r="A37" s="516"/>
      <c r="B37" s="6">
        <v>31</v>
      </c>
      <c r="C37" s="192" t="s">
        <v>240</v>
      </c>
      <c r="D37" s="35"/>
      <c r="E37" s="14">
        <v>50</v>
      </c>
      <c r="F37" s="9"/>
      <c r="G37" s="9">
        <f t="shared" si="0"/>
        <v>0</v>
      </c>
      <c r="H37" s="9">
        <f t="shared" si="1"/>
        <v>0</v>
      </c>
      <c r="I37" s="19">
        <f t="shared" si="2"/>
        <v>0</v>
      </c>
      <c r="J37" s="4"/>
    </row>
    <row r="38" spans="1:10" x14ac:dyDescent="0.25">
      <c r="A38" s="516"/>
      <c r="B38" s="6">
        <v>32</v>
      </c>
      <c r="C38" s="192" t="s">
        <v>241</v>
      </c>
      <c r="D38" s="35"/>
      <c r="E38" s="14">
        <v>5</v>
      </c>
      <c r="F38" s="9"/>
      <c r="G38" s="9">
        <f t="shared" si="0"/>
        <v>0</v>
      </c>
      <c r="H38" s="9">
        <f t="shared" si="1"/>
        <v>0</v>
      </c>
      <c r="I38" s="19">
        <f t="shared" si="2"/>
        <v>0</v>
      </c>
      <c r="J38" s="4"/>
    </row>
    <row r="39" spans="1:10" x14ac:dyDescent="0.25">
      <c r="A39" s="516"/>
      <c r="B39" s="6">
        <v>33</v>
      </c>
      <c r="C39" s="192" t="s">
        <v>242</v>
      </c>
      <c r="D39" s="35"/>
      <c r="E39" s="14">
        <v>4</v>
      </c>
      <c r="F39" s="9"/>
      <c r="G39" s="9">
        <f t="shared" si="0"/>
        <v>0</v>
      </c>
      <c r="H39" s="9">
        <f t="shared" si="1"/>
        <v>0</v>
      </c>
      <c r="I39" s="19">
        <f t="shared" si="2"/>
        <v>0</v>
      </c>
      <c r="J39" s="4"/>
    </row>
    <row r="40" spans="1:10" x14ac:dyDescent="0.25">
      <c r="A40" s="516"/>
      <c r="B40" s="6">
        <v>34</v>
      </c>
      <c r="C40" s="192" t="s">
        <v>243</v>
      </c>
      <c r="D40" s="35"/>
      <c r="E40" s="14">
        <v>10</v>
      </c>
      <c r="F40" s="9"/>
      <c r="G40" s="9">
        <f t="shared" si="0"/>
        <v>0</v>
      </c>
      <c r="H40" s="9">
        <f t="shared" si="1"/>
        <v>0</v>
      </c>
      <c r="I40" s="19">
        <f t="shared" si="2"/>
        <v>0</v>
      </c>
      <c r="J40" s="4"/>
    </row>
    <row r="41" spans="1:10" x14ac:dyDescent="0.25">
      <c r="A41" s="516"/>
      <c r="B41" s="6">
        <v>35</v>
      </c>
      <c r="C41" s="192" t="s">
        <v>57</v>
      </c>
      <c r="D41" s="35"/>
      <c r="E41" s="14">
        <v>20</v>
      </c>
      <c r="F41" s="9"/>
      <c r="G41" s="9">
        <f t="shared" si="0"/>
        <v>0</v>
      </c>
      <c r="H41" s="9">
        <f t="shared" si="1"/>
        <v>0</v>
      </c>
      <c r="I41" s="19">
        <f t="shared" si="2"/>
        <v>0</v>
      </c>
      <c r="J41" s="4"/>
    </row>
    <row r="42" spans="1:10" x14ac:dyDescent="0.25">
      <c r="A42" s="516"/>
      <c r="B42" s="6">
        <v>36</v>
      </c>
      <c r="C42" s="192" t="s">
        <v>244</v>
      </c>
      <c r="D42" s="35"/>
      <c r="E42" s="14">
        <v>20</v>
      </c>
      <c r="F42" s="9"/>
      <c r="G42" s="9">
        <f t="shared" si="0"/>
        <v>0</v>
      </c>
      <c r="H42" s="9">
        <f t="shared" si="1"/>
        <v>0</v>
      </c>
      <c r="I42" s="19">
        <f t="shared" si="2"/>
        <v>0</v>
      </c>
      <c r="J42" s="4"/>
    </row>
    <row r="43" spans="1:10" x14ac:dyDescent="0.25">
      <c r="A43" s="516"/>
      <c r="B43" s="6">
        <v>37</v>
      </c>
      <c r="C43" s="192" t="s">
        <v>244</v>
      </c>
      <c r="D43" s="35"/>
      <c r="E43" s="14">
        <v>20</v>
      </c>
      <c r="F43" s="9"/>
      <c r="G43" s="9">
        <f t="shared" si="0"/>
        <v>0</v>
      </c>
      <c r="H43" s="9">
        <f t="shared" si="1"/>
        <v>0</v>
      </c>
      <c r="I43" s="19">
        <f t="shared" si="2"/>
        <v>0</v>
      </c>
      <c r="J43" s="4"/>
    </row>
    <row r="44" spans="1:10" x14ac:dyDescent="0.25">
      <c r="A44" s="516"/>
      <c r="B44" s="6">
        <v>38</v>
      </c>
      <c r="C44" s="192" t="s">
        <v>244</v>
      </c>
      <c r="D44" s="35"/>
      <c r="E44" s="14">
        <v>20</v>
      </c>
      <c r="F44" s="9"/>
      <c r="G44" s="9">
        <f t="shared" si="0"/>
        <v>0</v>
      </c>
      <c r="H44" s="9">
        <f t="shared" si="1"/>
        <v>0</v>
      </c>
      <c r="I44" s="19">
        <f t="shared" si="2"/>
        <v>0</v>
      </c>
      <c r="J44" s="4"/>
    </row>
    <row r="45" spans="1:10" x14ac:dyDescent="0.25">
      <c r="A45" s="516"/>
      <c r="B45" s="6">
        <v>39</v>
      </c>
      <c r="C45" s="192" t="s">
        <v>244</v>
      </c>
      <c r="D45" s="35"/>
      <c r="E45" s="14">
        <v>20</v>
      </c>
      <c r="F45" s="9"/>
      <c r="G45" s="9">
        <f t="shared" si="0"/>
        <v>0</v>
      </c>
      <c r="H45" s="9">
        <f t="shared" si="1"/>
        <v>0</v>
      </c>
      <c r="I45" s="19">
        <f t="shared" si="2"/>
        <v>0</v>
      </c>
      <c r="J45" s="4"/>
    </row>
    <row r="46" spans="1:10" x14ac:dyDescent="0.25">
      <c r="A46" s="516"/>
      <c r="B46" s="6">
        <v>40</v>
      </c>
      <c r="C46" s="192" t="s">
        <v>276</v>
      </c>
      <c r="D46" s="35"/>
      <c r="E46" s="14">
        <v>30</v>
      </c>
      <c r="F46" s="9"/>
      <c r="G46" s="9">
        <f t="shared" si="0"/>
        <v>0</v>
      </c>
      <c r="H46" s="9">
        <f t="shared" si="1"/>
        <v>0</v>
      </c>
      <c r="I46" s="19">
        <f t="shared" si="2"/>
        <v>0</v>
      </c>
      <c r="J46" s="4"/>
    </row>
    <row r="47" spans="1:10" x14ac:dyDescent="0.25">
      <c r="A47" s="516"/>
      <c r="B47" s="6">
        <v>41</v>
      </c>
      <c r="C47" s="192" t="s">
        <v>67</v>
      </c>
      <c r="D47" s="35"/>
      <c r="E47" s="14">
        <v>5</v>
      </c>
      <c r="F47" s="9"/>
      <c r="G47" s="9">
        <f t="shared" si="0"/>
        <v>0</v>
      </c>
      <c r="H47" s="9">
        <f t="shared" si="1"/>
        <v>0</v>
      </c>
      <c r="I47" s="19">
        <f t="shared" si="2"/>
        <v>0</v>
      </c>
      <c r="J47" s="4"/>
    </row>
    <row r="48" spans="1:10" x14ac:dyDescent="0.25">
      <c r="A48" s="516"/>
      <c r="B48" s="6">
        <v>42</v>
      </c>
      <c r="C48" s="192" t="s">
        <v>247</v>
      </c>
      <c r="D48" s="35"/>
      <c r="E48" s="14">
        <v>10</v>
      </c>
      <c r="F48" s="9"/>
      <c r="G48" s="9">
        <f t="shared" si="0"/>
        <v>0</v>
      </c>
      <c r="H48" s="9">
        <f t="shared" si="1"/>
        <v>0</v>
      </c>
      <c r="I48" s="19">
        <f t="shared" si="2"/>
        <v>0</v>
      </c>
      <c r="J48" s="4"/>
    </row>
    <row r="49" spans="1:10" x14ac:dyDescent="0.25">
      <c r="A49" s="516"/>
      <c r="B49" s="6">
        <v>43</v>
      </c>
      <c r="C49" s="192" t="s">
        <v>277</v>
      </c>
      <c r="D49" s="35"/>
      <c r="E49" s="14">
        <v>10</v>
      </c>
      <c r="F49" s="9"/>
      <c r="G49" s="9">
        <f t="shared" si="0"/>
        <v>0</v>
      </c>
      <c r="H49" s="9">
        <f t="shared" si="1"/>
        <v>0</v>
      </c>
      <c r="I49" s="19">
        <f t="shared" si="2"/>
        <v>0</v>
      </c>
      <c r="J49" s="4"/>
    </row>
    <row r="50" spans="1:10" x14ac:dyDescent="0.25">
      <c r="A50" s="516"/>
      <c r="B50" s="6">
        <v>44</v>
      </c>
      <c r="C50" s="192" t="s">
        <v>249</v>
      </c>
      <c r="D50" s="35"/>
      <c r="E50" s="14">
        <v>60</v>
      </c>
      <c r="F50" s="187"/>
      <c r="G50" s="9">
        <f t="shared" si="0"/>
        <v>0</v>
      </c>
      <c r="H50" s="9">
        <f t="shared" si="1"/>
        <v>0</v>
      </c>
      <c r="I50" s="19">
        <f t="shared" si="2"/>
        <v>0</v>
      </c>
      <c r="J50" s="4"/>
    </row>
    <row r="51" spans="1:10" x14ac:dyDescent="0.25">
      <c r="A51" s="516"/>
      <c r="B51" s="6">
        <v>45</v>
      </c>
      <c r="C51" s="192" t="s">
        <v>278</v>
      </c>
      <c r="D51" s="35"/>
      <c r="E51" s="14">
        <v>30</v>
      </c>
      <c r="F51" s="9"/>
      <c r="G51" s="9">
        <f t="shared" si="0"/>
        <v>0</v>
      </c>
      <c r="H51" s="9">
        <f t="shared" si="1"/>
        <v>0</v>
      </c>
      <c r="I51" s="19">
        <f t="shared" si="2"/>
        <v>0</v>
      </c>
      <c r="J51" s="4"/>
    </row>
    <row r="52" spans="1:10" x14ac:dyDescent="0.25">
      <c r="A52" s="516"/>
      <c r="B52" s="6">
        <v>46</v>
      </c>
      <c r="C52" s="192" t="s">
        <v>250</v>
      </c>
      <c r="D52" s="35"/>
      <c r="E52" s="14">
        <v>60</v>
      </c>
      <c r="F52" s="9"/>
      <c r="G52" s="9">
        <f t="shared" si="0"/>
        <v>0</v>
      </c>
      <c r="H52" s="9">
        <f t="shared" si="1"/>
        <v>0</v>
      </c>
      <c r="I52" s="19">
        <f t="shared" si="2"/>
        <v>0</v>
      </c>
      <c r="J52" s="4"/>
    </row>
    <row r="53" spans="1:10" ht="37.5" customHeight="1" x14ac:dyDescent="0.25">
      <c r="A53" s="516"/>
      <c r="B53" s="6">
        <v>47</v>
      </c>
      <c r="C53" s="192" t="s">
        <v>279</v>
      </c>
      <c r="D53" s="35"/>
      <c r="E53" s="14">
        <v>3</v>
      </c>
      <c r="F53" s="9"/>
      <c r="G53" s="9">
        <f t="shared" si="0"/>
        <v>0</v>
      </c>
      <c r="H53" s="9">
        <f t="shared" si="1"/>
        <v>0</v>
      </c>
      <c r="I53" s="19">
        <f t="shared" si="2"/>
        <v>0</v>
      </c>
      <c r="J53" s="4"/>
    </row>
    <row r="54" spans="1:10" x14ac:dyDescent="0.25">
      <c r="A54" s="516"/>
      <c r="B54" s="6">
        <v>48</v>
      </c>
      <c r="C54" s="192" t="s">
        <v>280</v>
      </c>
      <c r="D54" s="35"/>
      <c r="E54" s="14">
        <v>300</v>
      </c>
      <c r="F54" s="9"/>
      <c r="G54" s="9">
        <f t="shared" si="0"/>
        <v>0</v>
      </c>
      <c r="H54" s="9">
        <f t="shared" si="1"/>
        <v>0</v>
      </c>
      <c r="I54" s="19">
        <f t="shared" si="2"/>
        <v>0</v>
      </c>
      <c r="J54" s="4"/>
    </row>
    <row r="55" spans="1:10" ht="38.25" customHeight="1" x14ac:dyDescent="0.25">
      <c r="A55" s="516"/>
      <c r="B55" s="6">
        <v>49</v>
      </c>
      <c r="C55" s="192" t="s">
        <v>60</v>
      </c>
      <c r="D55" s="35"/>
      <c r="E55" s="14">
        <v>5</v>
      </c>
      <c r="F55" s="9"/>
      <c r="G55" s="9">
        <f t="shared" si="0"/>
        <v>0</v>
      </c>
      <c r="H55" s="9">
        <f t="shared" si="1"/>
        <v>0</v>
      </c>
      <c r="I55" s="19">
        <f t="shared" si="2"/>
        <v>0</v>
      </c>
      <c r="J55" s="4"/>
    </row>
    <row r="56" spans="1:10" ht="27" customHeight="1" x14ac:dyDescent="0.25">
      <c r="A56" s="517"/>
      <c r="B56" s="6">
        <v>50</v>
      </c>
      <c r="C56" s="192" t="s">
        <v>281</v>
      </c>
      <c r="D56" s="35"/>
      <c r="E56" s="14">
        <v>20</v>
      </c>
      <c r="F56" s="9"/>
      <c r="G56" s="9">
        <f t="shared" si="0"/>
        <v>0</v>
      </c>
      <c r="H56" s="9">
        <f t="shared" si="1"/>
        <v>0</v>
      </c>
      <c r="I56" s="19">
        <f t="shared" si="2"/>
        <v>0</v>
      </c>
      <c r="J56" s="4"/>
    </row>
    <row r="57" spans="1:10" ht="15.75" thickBot="1" x14ac:dyDescent="0.3">
      <c r="A57" s="170" t="s">
        <v>2</v>
      </c>
      <c r="B57" s="242"/>
      <c r="C57" s="242"/>
      <c r="D57" s="177"/>
      <c r="E57" s="178"/>
      <c r="F57" s="175"/>
      <c r="G57" s="175"/>
      <c r="H57" s="245">
        <f>SUM(H7:H56)</f>
        <v>0</v>
      </c>
      <c r="I57" s="246">
        <f>SUM(I7:I56)</f>
        <v>0</v>
      </c>
    </row>
    <row r="58" spans="1:10" ht="15.75" thickTop="1" x14ac:dyDescent="0.25"/>
  </sheetData>
  <mergeCells count="3">
    <mergeCell ref="B2:I2"/>
    <mergeCell ref="B3:I3"/>
    <mergeCell ref="A7:A56"/>
  </mergeCells>
  <phoneticPr fontId="0" type="noConversion"/>
  <pageMargins left="0.75" right="0.75" top="1" bottom="1" header="0.4921259845" footer="0.4921259845"/>
  <pageSetup paperSize="9" orientation="portrait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0"/>
  <sheetViews>
    <sheetView topLeftCell="A37" workbookViewId="0">
      <selection activeCell="M30" sqref="M30"/>
    </sheetView>
  </sheetViews>
  <sheetFormatPr defaultRowHeight="15" x14ac:dyDescent="0.25"/>
  <cols>
    <col min="1" max="1" width="18.42578125" style="451" customWidth="1"/>
    <col min="2" max="2" width="3.28515625" style="456" customWidth="1"/>
    <col min="3" max="3" width="24.28515625" style="202" bestFit="1" customWidth="1"/>
    <col min="4" max="4" width="35.5703125" style="203" customWidth="1"/>
    <col min="5" max="5" width="8.42578125" style="458" customWidth="1"/>
    <col min="6" max="6" width="11.42578125" style="455" customWidth="1"/>
    <col min="7" max="7" width="14.85546875" style="455" customWidth="1"/>
    <col min="8" max="9" width="14.5703125" style="455" customWidth="1"/>
    <col min="10" max="256" width="9.140625" style="451"/>
    <col min="257" max="257" width="18.42578125" style="451" customWidth="1"/>
    <col min="258" max="258" width="3.28515625" style="451" customWidth="1"/>
    <col min="259" max="259" width="24.28515625" style="451" bestFit="1" customWidth="1"/>
    <col min="260" max="260" width="35.5703125" style="451" customWidth="1"/>
    <col min="261" max="261" width="8.42578125" style="451" customWidth="1"/>
    <col min="262" max="262" width="11.42578125" style="451" customWidth="1"/>
    <col min="263" max="263" width="14.85546875" style="451" customWidth="1"/>
    <col min="264" max="265" width="14.5703125" style="451" customWidth="1"/>
    <col min="266" max="512" width="9.140625" style="451"/>
    <col min="513" max="513" width="18.42578125" style="451" customWidth="1"/>
    <col min="514" max="514" width="3.28515625" style="451" customWidth="1"/>
    <col min="515" max="515" width="24.28515625" style="451" bestFit="1" customWidth="1"/>
    <col min="516" max="516" width="35.5703125" style="451" customWidth="1"/>
    <col min="517" max="517" width="8.42578125" style="451" customWidth="1"/>
    <col min="518" max="518" width="11.42578125" style="451" customWidth="1"/>
    <col min="519" max="519" width="14.85546875" style="451" customWidth="1"/>
    <col min="520" max="521" width="14.5703125" style="451" customWidth="1"/>
    <col min="522" max="768" width="9.140625" style="451"/>
    <col min="769" max="769" width="18.42578125" style="451" customWidth="1"/>
    <col min="770" max="770" width="3.28515625" style="451" customWidth="1"/>
    <col min="771" max="771" width="24.28515625" style="451" bestFit="1" customWidth="1"/>
    <col min="772" max="772" width="35.5703125" style="451" customWidth="1"/>
    <col min="773" max="773" width="8.42578125" style="451" customWidth="1"/>
    <col min="774" max="774" width="11.42578125" style="451" customWidth="1"/>
    <col min="775" max="775" width="14.85546875" style="451" customWidth="1"/>
    <col min="776" max="777" width="14.5703125" style="451" customWidth="1"/>
    <col min="778" max="1024" width="9.140625" style="451"/>
    <col min="1025" max="1025" width="18.42578125" style="451" customWidth="1"/>
    <col min="1026" max="1026" width="3.28515625" style="451" customWidth="1"/>
    <col min="1027" max="1027" width="24.28515625" style="451" bestFit="1" customWidth="1"/>
    <col min="1028" max="1028" width="35.5703125" style="451" customWidth="1"/>
    <col min="1029" max="1029" width="8.42578125" style="451" customWidth="1"/>
    <col min="1030" max="1030" width="11.42578125" style="451" customWidth="1"/>
    <col min="1031" max="1031" width="14.85546875" style="451" customWidth="1"/>
    <col min="1032" max="1033" width="14.5703125" style="451" customWidth="1"/>
    <col min="1034" max="1280" width="9.140625" style="451"/>
    <col min="1281" max="1281" width="18.42578125" style="451" customWidth="1"/>
    <col min="1282" max="1282" width="3.28515625" style="451" customWidth="1"/>
    <col min="1283" max="1283" width="24.28515625" style="451" bestFit="1" customWidth="1"/>
    <col min="1284" max="1284" width="35.5703125" style="451" customWidth="1"/>
    <col min="1285" max="1285" width="8.42578125" style="451" customWidth="1"/>
    <col min="1286" max="1286" width="11.42578125" style="451" customWidth="1"/>
    <col min="1287" max="1287" width="14.85546875" style="451" customWidth="1"/>
    <col min="1288" max="1289" width="14.5703125" style="451" customWidth="1"/>
    <col min="1290" max="1536" width="9.140625" style="451"/>
    <col min="1537" max="1537" width="18.42578125" style="451" customWidth="1"/>
    <col min="1538" max="1538" width="3.28515625" style="451" customWidth="1"/>
    <col min="1539" max="1539" width="24.28515625" style="451" bestFit="1" customWidth="1"/>
    <col min="1540" max="1540" width="35.5703125" style="451" customWidth="1"/>
    <col min="1541" max="1541" width="8.42578125" style="451" customWidth="1"/>
    <col min="1542" max="1542" width="11.42578125" style="451" customWidth="1"/>
    <col min="1543" max="1543" width="14.85546875" style="451" customWidth="1"/>
    <col min="1544" max="1545" width="14.5703125" style="451" customWidth="1"/>
    <col min="1546" max="1792" width="9.140625" style="451"/>
    <col min="1793" max="1793" width="18.42578125" style="451" customWidth="1"/>
    <col min="1794" max="1794" width="3.28515625" style="451" customWidth="1"/>
    <col min="1795" max="1795" width="24.28515625" style="451" bestFit="1" customWidth="1"/>
    <col min="1796" max="1796" width="35.5703125" style="451" customWidth="1"/>
    <col min="1797" max="1797" width="8.42578125" style="451" customWidth="1"/>
    <col min="1798" max="1798" width="11.42578125" style="451" customWidth="1"/>
    <col min="1799" max="1799" width="14.85546875" style="451" customWidth="1"/>
    <col min="1800" max="1801" width="14.5703125" style="451" customWidth="1"/>
    <col min="1802" max="2048" width="9.140625" style="451"/>
    <col min="2049" max="2049" width="18.42578125" style="451" customWidth="1"/>
    <col min="2050" max="2050" width="3.28515625" style="451" customWidth="1"/>
    <col min="2051" max="2051" width="24.28515625" style="451" bestFit="1" customWidth="1"/>
    <col min="2052" max="2052" width="35.5703125" style="451" customWidth="1"/>
    <col min="2053" max="2053" width="8.42578125" style="451" customWidth="1"/>
    <col min="2054" max="2054" width="11.42578125" style="451" customWidth="1"/>
    <col min="2055" max="2055" width="14.85546875" style="451" customWidth="1"/>
    <col min="2056" max="2057" width="14.5703125" style="451" customWidth="1"/>
    <col min="2058" max="2304" width="9.140625" style="451"/>
    <col min="2305" max="2305" width="18.42578125" style="451" customWidth="1"/>
    <col min="2306" max="2306" width="3.28515625" style="451" customWidth="1"/>
    <col min="2307" max="2307" width="24.28515625" style="451" bestFit="1" customWidth="1"/>
    <col min="2308" max="2308" width="35.5703125" style="451" customWidth="1"/>
    <col min="2309" max="2309" width="8.42578125" style="451" customWidth="1"/>
    <col min="2310" max="2310" width="11.42578125" style="451" customWidth="1"/>
    <col min="2311" max="2311" width="14.85546875" style="451" customWidth="1"/>
    <col min="2312" max="2313" width="14.5703125" style="451" customWidth="1"/>
    <col min="2314" max="2560" width="9.140625" style="451"/>
    <col min="2561" max="2561" width="18.42578125" style="451" customWidth="1"/>
    <col min="2562" max="2562" width="3.28515625" style="451" customWidth="1"/>
    <col min="2563" max="2563" width="24.28515625" style="451" bestFit="1" customWidth="1"/>
    <col min="2564" max="2564" width="35.5703125" style="451" customWidth="1"/>
    <col min="2565" max="2565" width="8.42578125" style="451" customWidth="1"/>
    <col min="2566" max="2566" width="11.42578125" style="451" customWidth="1"/>
    <col min="2567" max="2567" width="14.85546875" style="451" customWidth="1"/>
    <col min="2568" max="2569" width="14.5703125" style="451" customWidth="1"/>
    <col min="2570" max="2816" width="9.140625" style="451"/>
    <col min="2817" max="2817" width="18.42578125" style="451" customWidth="1"/>
    <col min="2818" max="2818" width="3.28515625" style="451" customWidth="1"/>
    <col min="2819" max="2819" width="24.28515625" style="451" bestFit="1" customWidth="1"/>
    <col min="2820" max="2820" width="35.5703125" style="451" customWidth="1"/>
    <col min="2821" max="2821" width="8.42578125" style="451" customWidth="1"/>
    <col min="2822" max="2822" width="11.42578125" style="451" customWidth="1"/>
    <col min="2823" max="2823" width="14.85546875" style="451" customWidth="1"/>
    <col min="2824" max="2825" width="14.5703125" style="451" customWidth="1"/>
    <col min="2826" max="3072" width="9.140625" style="451"/>
    <col min="3073" max="3073" width="18.42578125" style="451" customWidth="1"/>
    <col min="3074" max="3074" width="3.28515625" style="451" customWidth="1"/>
    <col min="3075" max="3075" width="24.28515625" style="451" bestFit="1" customWidth="1"/>
    <col min="3076" max="3076" width="35.5703125" style="451" customWidth="1"/>
    <col min="3077" max="3077" width="8.42578125" style="451" customWidth="1"/>
    <col min="3078" max="3078" width="11.42578125" style="451" customWidth="1"/>
    <col min="3079" max="3079" width="14.85546875" style="451" customWidth="1"/>
    <col min="3080" max="3081" width="14.5703125" style="451" customWidth="1"/>
    <col min="3082" max="3328" width="9.140625" style="451"/>
    <col min="3329" max="3329" width="18.42578125" style="451" customWidth="1"/>
    <col min="3330" max="3330" width="3.28515625" style="451" customWidth="1"/>
    <col min="3331" max="3331" width="24.28515625" style="451" bestFit="1" customWidth="1"/>
    <col min="3332" max="3332" width="35.5703125" style="451" customWidth="1"/>
    <col min="3333" max="3333" width="8.42578125" style="451" customWidth="1"/>
    <col min="3334" max="3334" width="11.42578125" style="451" customWidth="1"/>
    <col min="3335" max="3335" width="14.85546875" style="451" customWidth="1"/>
    <col min="3336" max="3337" width="14.5703125" style="451" customWidth="1"/>
    <col min="3338" max="3584" width="9.140625" style="451"/>
    <col min="3585" max="3585" width="18.42578125" style="451" customWidth="1"/>
    <col min="3586" max="3586" width="3.28515625" style="451" customWidth="1"/>
    <col min="3587" max="3587" width="24.28515625" style="451" bestFit="1" customWidth="1"/>
    <col min="3588" max="3588" width="35.5703125" style="451" customWidth="1"/>
    <col min="3589" max="3589" width="8.42578125" style="451" customWidth="1"/>
    <col min="3590" max="3590" width="11.42578125" style="451" customWidth="1"/>
    <col min="3591" max="3591" width="14.85546875" style="451" customWidth="1"/>
    <col min="3592" max="3593" width="14.5703125" style="451" customWidth="1"/>
    <col min="3594" max="3840" width="9.140625" style="451"/>
    <col min="3841" max="3841" width="18.42578125" style="451" customWidth="1"/>
    <col min="3842" max="3842" width="3.28515625" style="451" customWidth="1"/>
    <col min="3843" max="3843" width="24.28515625" style="451" bestFit="1" customWidth="1"/>
    <col min="3844" max="3844" width="35.5703125" style="451" customWidth="1"/>
    <col min="3845" max="3845" width="8.42578125" style="451" customWidth="1"/>
    <col min="3846" max="3846" width="11.42578125" style="451" customWidth="1"/>
    <col min="3847" max="3847" width="14.85546875" style="451" customWidth="1"/>
    <col min="3848" max="3849" width="14.5703125" style="451" customWidth="1"/>
    <col min="3850" max="4096" width="9.140625" style="451"/>
    <col min="4097" max="4097" width="18.42578125" style="451" customWidth="1"/>
    <col min="4098" max="4098" width="3.28515625" style="451" customWidth="1"/>
    <col min="4099" max="4099" width="24.28515625" style="451" bestFit="1" customWidth="1"/>
    <col min="4100" max="4100" width="35.5703125" style="451" customWidth="1"/>
    <col min="4101" max="4101" width="8.42578125" style="451" customWidth="1"/>
    <col min="4102" max="4102" width="11.42578125" style="451" customWidth="1"/>
    <col min="4103" max="4103" width="14.85546875" style="451" customWidth="1"/>
    <col min="4104" max="4105" width="14.5703125" style="451" customWidth="1"/>
    <col min="4106" max="4352" width="9.140625" style="451"/>
    <col min="4353" max="4353" width="18.42578125" style="451" customWidth="1"/>
    <col min="4354" max="4354" width="3.28515625" style="451" customWidth="1"/>
    <col min="4355" max="4355" width="24.28515625" style="451" bestFit="1" customWidth="1"/>
    <col min="4356" max="4356" width="35.5703125" style="451" customWidth="1"/>
    <col min="4357" max="4357" width="8.42578125" style="451" customWidth="1"/>
    <col min="4358" max="4358" width="11.42578125" style="451" customWidth="1"/>
    <col min="4359" max="4359" width="14.85546875" style="451" customWidth="1"/>
    <col min="4360" max="4361" width="14.5703125" style="451" customWidth="1"/>
    <col min="4362" max="4608" width="9.140625" style="451"/>
    <col min="4609" max="4609" width="18.42578125" style="451" customWidth="1"/>
    <col min="4610" max="4610" width="3.28515625" style="451" customWidth="1"/>
    <col min="4611" max="4611" width="24.28515625" style="451" bestFit="1" customWidth="1"/>
    <col min="4612" max="4612" width="35.5703125" style="451" customWidth="1"/>
    <col min="4613" max="4613" width="8.42578125" style="451" customWidth="1"/>
    <col min="4614" max="4614" width="11.42578125" style="451" customWidth="1"/>
    <col min="4615" max="4615" width="14.85546875" style="451" customWidth="1"/>
    <col min="4616" max="4617" width="14.5703125" style="451" customWidth="1"/>
    <col min="4618" max="4864" width="9.140625" style="451"/>
    <col min="4865" max="4865" width="18.42578125" style="451" customWidth="1"/>
    <col min="4866" max="4866" width="3.28515625" style="451" customWidth="1"/>
    <col min="4867" max="4867" width="24.28515625" style="451" bestFit="1" customWidth="1"/>
    <col min="4868" max="4868" width="35.5703125" style="451" customWidth="1"/>
    <col min="4869" max="4869" width="8.42578125" style="451" customWidth="1"/>
    <col min="4870" max="4870" width="11.42578125" style="451" customWidth="1"/>
    <col min="4871" max="4871" width="14.85546875" style="451" customWidth="1"/>
    <col min="4872" max="4873" width="14.5703125" style="451" customWidth="1"/>
    <col min="4874" max="5120" width="9.140625" style="451"/>
    <col min="5121" max="5121" width="18.42578125" style="451" customWidth="1"/>
    <col min="5122" max="5122" width="3.28515625" style="451" customWidth="1"/>
    <col min="5123" max="5123" width="24.28515625" style="451" bestFit="1" customWidth="1"/>
    <col min="5124" max="5124" width="35.5703125" style="451" customWidth="1"/>
    <col min="5125" max="5125" width="8.42578125" style="451" customWidth="1"/>
    <col min="5126" max="5126" width="11.42578125" style="451" customWidth="1"/>
    <col min="5127" max="5127" width="14.85546875" style="451" customWidth="1"/>
    <col min="5128" max="5129" width="14.5703125" style="451" customWidth="1"/>
    <col min="5130" max="5376" width="9.140625" style="451"/>
    <col min="5377" max="5377" width="18.42578125" style="451" customWidth="1"/>
    <col min="5378" max="5378" width="3.28515625" style="451" customWidth="1"/>
    <col min="5379" max="5379" width="24.28515625" style="451" bestFit="1" customWidth="1"/>
    <col min="5380" max="5380" width="35.5703125" style="451" customWidth="1"/>
    <col min="5381" max="5381" width="8.42578125" style="451" customWidth="1"/>
    <col min="5382" max="5382" width="11.42578125" style="451" customWidth="1"/>
    <col min="5383" max="5383" width="14.85546875" style="451" customWidth="1"/>
    <col min="5384" max="5385" width="14.5703125" style="451" customWidth="1"/>
    <col min="5386" max="5632" width="9.140625" style="451"/>
    <col min="5633" max="5633" width="18.42578125" style="451" customWidth="1"/>
    <col min="5634" max="5634" width="3.28515625" style="451" customWidth="1"/>
    <col min="5635" max="5635" width="24.28515625" style="451" bestFit="1" customWidth="1"/>
    <col min="5636" max="5636" width="35.5703125" style="451" customWidth="1"/>
    <col min="5637" max="5637" width="8.42578125" style="451" customWidth="1"/>
    <col min="5638" max="5638" width="11.42578125" style="451" customWidth="1"/>
    <col min="5639" max="5639" width="14.85546875" style="451" customWidth="1"/>
    <col min="5640" max="5641" width="14.5703125" style="451" customWidth="1"/>
    <col min="5642" max="5888" width="9.140625" style="451"/>
    <col min="5889" max="5889" width="18.42578125" style="451" customWidth="1"/>
    <col min="5890" max="5890" width="3.28515625" style="451" customWidth="1"/>
    <col min="5891" max="5891" width="24.28515625" style="451" bestFit="1" customWidth="1"/>
    <col min="5892" max="5892" width="35.5703125" style="451" customWidth="1"/>
    <col min="5893" max="5893" width="8.42578125" style="451" customWidth="1"/>
    <col min="5894" max="5894" width="11.42578125" style="451" customWidth="1"/>
    <col min="5895" max="5895" width="14.85546875" style="451" customWidth="1"/>
    <col min="5896" max="5897" width="14.5703125" style="451" customWidth="1"/>
    <col min="5898" max="6144" width="9.140625" style="451"/>
    <col min="6145" max="6145" width="18.42578125" style="451" customWidth="1"/>
    <col min="6146" max="6146" width="3.28515625" style="451" customWidth="1"/>
    <col min="6147" max="6147" width="24.28515625" style="451" bestFit="1" customWidth="1"/>
    <col min="6148" max="6148" width="35.5703125" style="451" customWidth="1"/>
    <col min="6149" max="6149" width="8.42578125" style="451" customWidth="1"/>
    <col min="6150" max="6150" width="11.42578125" style="451" customWidth="1"/>
    <col min="6151" max="6151" width="14.85546875" style="451" customWidth="1"/>
    <col min="6152" max="6153" width="14.5703125" style="451" customWidth="1"/>
    <col min="6154" max="6400" width="9.140625" style="451"/>
    <col min="6401" max="6401" width="18.42578125" style="451" customWidth="1"/>
    <col min="6402" max="6402" width="3.28515625" style="451" customWidth="1"/>
    <col min="6403" max="6403" width="24.28515625" style="451" bestFit="1" customWidth="1"/>
    <col min="6404" max="6404" width="35.5703125" style="451" customWidth="1"/>
    <col min="6405" max="6405" width="8.42578125" style="451" customWidth="1"/>
    <col min="6406" max="6406" width="11.42578125" style="451" customWidth="1"/>
    <col min="6407" max="6407" width="14.85546875" style="451" customWidth="1"/>
    <col min="6408" max="6409" width="14.5703125" style="451" customWidth="1"/>
    <col min="6410" max="6656" width="9.140625" style="451"/>
    <col min="6657" max="6657" width="18.42578125" style="451" customWidth="1"/>
    <col min="6658" max="6658" width="3.28515625" style="451" customWidth="1"/>
    <col min="6659" max="6659" width="24.28515625" style="451" bestFit="1" customWidth="1"/>
    <col min="6660" max="6660" width="35.5703125" style="451" customWidth="1"/>
    <col min="6661" max="6661" width="8.42578125" style="451" customWidth="1"/>
    <col min="6662" max="6662" width="11.42578125" style="451" customWidth="1"/>
    <col min="6663" max="6663" width="14.85546875" style="451" customWidth="1"/>
    <col min="6664" max="6665" width="14.5703125" style="451" customWidth="1"/>
    <col min="6666" max="6912" width="9.140625" style="451"/>
    <col min="6913" max="6913" width="18.42578125" style="451" customWidth="1"/>
    <col min="6914" max="6914" width="3.28515625" style="451" customWidth="1"/>
    <col min="6915" max="6915" width="24.28515625" style="451" bestFit="1" customWidth="1"/>
    <col min="6916" max="6916" width="35.5703125" style="451" customWidth="1"/>
    <col min="6917" max="6917" width="8.42578125" style="451" customWidth="1"/>
    <col min="6918" max="6918" width="11.42578125" style="451" customWidth="1"/>
    <col min="6919" max="6919" width="14.85546875" style="451" customWidth="1"/>
    <col min="6920" max="6921" width="14.5703125" style="451" customWidth="1"/>
    <col min="6922" max="7168" width="9.140625" style="451"/>
    <col min="7169" max="7169" width="18.42578125" style="451" customWidth="1"/>
    <col min="7170" max="7170" width="3.28515625" style="451" customWidth="1"/>
    <col min="7171" max="7171" width="24.28515625" style="451" bestFit="1" customWidth="1"/>
    <col min="7172" max="7172" width="35.5703125" style="451" customWidth="1"/>
    <col min="7173" max="7173" width="8.42578125" style="451" customWidth="1"/>
    <col min="7174" max="7174" width="11.42578125" style="451" customWidth="1"/>
    <col min="7175" max="7175" width="14.85546875" style="451" customWidth="1"/>
    <col min="7176" max="7177" width="14.5703125" style="451" customWidth="1"/>
    <col min="7178" max="7424" width="9.140625" style="451"/>
    <col min="7425" max="7425" width="18.42578125" style="451" customWidth="1"/>
    <col min="7426" max="7426" width="3.28515625" style="451" customWidth="1"/>
    <col min="7427" max="7427" width="24.28515625" style="451" bestFit="1" customWidth="1"/>
    <col min="7428" max="7428" width="35.5703125" style="451" customWidth="1"/>
    <col min="7429" max="7429" width="8.42578125" style="451" customWidth="1"/>
    <col min="7430" max="7430" width="11.42578125" style="451" customWidth="1"/>
    <col min="7431" max="7431" width="14.85546875" style="451" customWidth="1"/>
    <col min="7432" max="7433" width="14.5703125" style="451" customWidth="1"/>
    <col min="7434" max="7680" width="9.140625" style="451"/>
    <col min="7681" max="7681" width="18.42578125" style="451" customWidth="1"/>
    <col min="7682" max="7682" width="3.28515625" style="451" customWidth="1"/>
    <col min="7683" max="7683" width="24.28515625" style="451" bestFit="1" customWidth="1"/>
    <col min="7684" max="7684" width="35.5703125" style="451" customWidth="1"/>
    <col min="7685" max="7685" width="8.42578125" style="451" customWidth="1"/>
    <col min="7686" max="7686" width="11.42578125" style="451" customWidth="1"/>
    <col min="7687" max="7687" width="14.85546875" style="451" customWidth="1"/>
    <col min="7688" max="7689" width="14.5703125" style="451" customWidth="1"/>
    <col min="7690" max="7936" width="9.140625" style="451"/>
    <col min="7937" max="7937" width="18.42578125" style="451" customWidth="1"/>
    <col min="7938" max="7938" width="3.28515625" style="451" customWidth="1"/>
    <col min="7939" max="7939" width="24.28515625" style="451" bestFit="1" customWidth="1"/>
    <col min="7940" max="7940" width="35.5703125" style="451" customWidth="1"/>
    <col min="7941" max="7941" width="8.42578125" style="451" customWidth="1"/>
    <col min="7942" max="7942" width="11.42578125" style="451" customWidth="1"/>
    <col min="7943" max="7943" width="14.85546875" style="451" customWidth="1"/>
    <col min="7944" max="7945" width="14.5703125" style="451" customWidth="1"/>
    <col min="7946" max="8192" width="9.140625" style="451"/>
    <col min="8193" max="8193" width="18.42578125" style="451" customWidth="1"/>
    <col min="8194" max="8194" width="3.28515625" style="451" customWidth="1"/>
    <col min="8195" max="8195" width="24.28515625" style="451" bestFit="1" customWidth="1"/>
    <col min="8196" max="8196" width="35.5703125" style="451" customWidth="1"/>
    <col min="8197" max="8197" width="8.42578125" style="451" customWidth="1"/>
    <col min="8198" max="8198" width="11.42578125" style="451" customWidth="1"/>
    <col min="8199" max="8199" width="14.85546875" style="451" customWidth="1"/>
    <col min="8200" max="8201" width="14.5703125" style="451" customWidth="1"/>
    <col min="8202" max="8448" width="9.140625" style="451"/>
    <col min="8449" max="8449" width="18.42578125" style="451" customWidth="1"/>
    <col min="8450" max="8450" width="3.28515625" style="451" customWidth="1"/>
    <col min="8451" max="8451" width="24.28515625" style="451" bestFit="1" customWidth="1"/>
    <col min="8452" max="8452" width="35.5703125" style="451" customWidth="1"/>
    <col min="8453" max="8453" width="8.42578125" style="451" customWidth="1"/>
    <col min="8454" max="8454" width="11.42578125" style="451" customWidth="1"/>
    <col min="8455" max="8455" width="14.85546875" style="451" customWidth="1"/>
    <col min="8456" max="8457" width="14.5703125" style="451" customWidth="1"/>
    <col min="8458" max="8704" width="9.140625" style="451"/>
    <col min="8705" max="8705" width="18.42578125" style="451" customWidth="1"/>
    <col min="8706" max="8706" width="3.28515625" style="451" customWidth="1"/>
    <col min="8707" max="8707" width="24.28515625" style="451" bestFit="1" customWidth="1"/>
    <col min="8708" max="8708" width="35.5703125" style="451" customWidth="1"/>
    <col min="8709" max="8709" width="8.42578125" style="451" customWidth="1"/>
    <col min="8710" max="8710" width="11.42578125" style="451" customWidth="1"/>
    <col min="8711" max="8711" width="14.85546875" style="451" customWidth="1"/>
    <col min="8712" max="8713" width="14.5703125" style="451" customWidth="1"/>
    <col min="8714" max="8960" width="9.140625" style="451"/>
    <col min="8961" max="8961" width="18.42578125" style="451" customWidth="1"/>
    <col min="8962" max="8962" width="3.28515625" style="451" customWidth="1"/>
    <col min="8963" max="8963" width="24.28515625" style="451" bestFit="1" customWidth="1"/>
    <col min="8964" max="8964" width="35.5703125" style="451" customWidth="1"/>
    <col min="8965" max="8965" width="8.42578125" style="451" customWidth="1"/>
    <col min="8966" max="8966" width="11.42578125" style="451" customWidth="1"/>
    <col min="8967" max="8967" width="14.85546875" style="451" customWidth="1"/>
    <col min="8968" max="8969" width="14.5703125" style="451" customWidth="1"/>
    <col min="8970" max="9216" width="9.140625" style="451"/>
    <col min="9217" max="9217" width="18.42578125" style="451" customWidth="1"/>
    <col min="9218" max="9218" width="3.28515625" style="451" customWidth="1"/>
    <col min="9219" max="9219" width="24.28515625" style="451" bestFit="1" customWidth="1"/>
    <col min="9220" max="9220" width="35.5703125" style="451" customWidth="1"/>
    <col min="9221" max="9221" width="8.42578125" style="451" customWidth="1"/>
    <col min="9222" max="9222" width="11.42578125" style="451" customWidth="1"/>
    <col min="9223" max="9223" width="14.85546875" style="451" customWidth="1"/>
    <col min="9224" max="9225" width="14.5703125" style="451" customWidth="1"/>
    <col min="9226" max="9472" width="9.140625" style="451"/>
    <col min="9473" max="9473" width="18.42578125" style="451" customWidth="1"/>
    <col min="9474" max="9474" width="3.28515625" style="451" customWidth="1"/>
    <col min="9475" max="9475" width="24.28515625" style="451" bestFit="1" customWidth="1"/>
    <col min="9476" max="9476" width="35.5703125" style="451" customWidth="1"/>
    <col min="9477" max="9477" width="8.42578125" style="451" customWidth="1"/>
    <col min="9478" max="9478" width="11.42578125" style="451" customWidth="1"/>
    <col min="9479" max="9479" width="14.85546875" style="451" customWidth="1"/>
    <col min="9480" max="9481" width="14.5703125" style="451" customWidth="1"/>
    <col min="9482" max="9728" width="9.140625" style="451"/>
    <col min="9729" max="9729" width="18.42578125" style="451" customWidth="1"/>
    <col min="9730" max="9730" width="3.28515625" style="451" customWidth="1"/>
    <col min="9731" max="9731" width="24.28515625" style="451" bestFit="1" customWidth="1"/>
    <col min="9732" max="9732" width="35.5703125" style="451" customWidth="1"/>
    <col min="9733" max="9733" width="8.42578125" style="451" customWidth="1"/>
    <col min="9734" max="9734" width="11.42578125" style="451" customWidth="1"/>
    <col min="9735" max="9735" width="14.85546875" style="451" customWidth="1"/>
    <col min="9736" max="9737" width="14.5703125" style="451" customWidth="1"/>
    <col min="9738" max="9984" width="9.140625" style="451"/>
    <col min="9985" max="9985" width="18.42578125" style="451" customWidth="1"/>
    <col min="9986" max="9986" width="3.28515625" style="451" customWidth="1"/>
    <col min="9987" max="9987" width="24.28515625" style="451" bestFit="1" customWidth="1"/>
    <col min="9988" max="9988" width="35.5703125" style="451" customWidth="1"/>
    <col min="9989" max="9989" width="8.42578125" style="451" customWidth="1"/>
    <col min="9990" max="9990" width="11.42578125" style="451" customWidth="1"/>
    <col min="9991" max="9991" width="14.85546875" style="451" customWidth="1"/>
    <col min="9992" max="9993" width="14.5703125" style="451" customWidth="1"/>
    <col min="9994" max="10240" width="9.140625" style="451"/>
    <col min="10241" max="10241" width="18.42578125" style="451" customWidth="1"/>
    <col min="10242" max="10242" width="3.28515625" style="451" customWidth="1"/>
    <col min="10243" max="10243" width="24.28515625" style="451" bestFit="1" customWidth="1"/>
    <col min="10244" max="10244" width="35.5703125" style="451" customWidth="1"/>
    <col min="10245" max="10245" width="8.42578125" style="451" customWidth="1"/>
    <col min="10246" max="10246" width="11.42578125" style="451" customWidth="1"/>
    <col min="10247" max="10247" width="14.85546875" style="451" customWidth="1"/>
    <col min="10248" max="10249" width="14.5703125" style="451" customWidth="1"/>
    <col min="10250" max="10496" width="9.140625" style="451"/>
    <col min="10497" max="10497" width="18.42578125" style="451" customWidth="1"/>
    <col min="10498" max="10498" width="3.28515625" style="451" customWidth="1"/>
    <col min="10499" max="10499" width="24.28515625" style="451" bestFit="1" customWidth="1"/>
    <col min="10500" max="10500" width="35.5703125" style="451" customWidth="1"/>
    <col min="10501" max="10501" width="8.42578125" style="451" customWidth="1"/>
    <col min="10502" max="10502" width="11.42578125" style="451" customWidth="1"/>
    <col min="10503" max="10503" width="14.85546875" style="451" customWidth="1"/>
    <col min="10504" max="10505" width="14.5703125" style="451" customWidth="1"/>
    <col min="10506" max="10752" width="9.140625" style="451"/>
    <col min="10753" max="10753" width="18.42578125" style="451" customWidth="1"/>
    <col min="10754" max="10754" width="3.28515625" style="451" customWidth="1"/>
    <col min="10755" max="10755" width="24.28515625" style="451" bestFit="1" customWidth="1"/>
    <col min="10756" max="10756" width="35.5703125" style="451" customWidth="1"/>
    <col min="10757" max="10757" width="8.42578125" style="451" customWidth="1"/>
    <col min="10758" max="10758" width="11.42578125" style="451" customWidth="1"/>
    <col min="10759" max="10759" width="14.85546875" style="451" customWidth="1"/>
    <col min="10760" max="10761" width="14.5703125" style="451" customWidth="1"/>
    <col min="10762" max="11008" width="9.140625" style="451"/>
    <col min="11009" max="11009" width="18.42578125" style="451" customWidth="1"/>
    <col min="11010" max="11010" width="3.28515625" style="451" customWidth="1"/>
    <col min="11011" max="11011" width="24.28515625" style="451" bestFit="1" customWidth="1"/>
    <col min="11012" max="11012" width="35.5703125" style="451" customWidth="1"/>
    <col min="11013" max="11013" width="8.42578125" style="451" customWidth="1"/>
    <col min="11014" max="11014" width="11.42578125" style="451" customWidth="1"/>
    <col min="11015" max="11015" width="14.85546875" style="451" customWidth="1"/>
    <col min="11016" max="11017" width="14.5703125" style="451" customWidth="1"/>
    <col min="11018" max="11264" width="9.140625" style="451"/>
    <col min="11265" max="11265" width="18.42578125" style="451" customWidth="1"/>
    <col min="11266" max="11266" width="3.28515625" style="451" customWidth="1"/>
    <col min="11267" max="11267" width="24.28515625" style="451" bestFit="1" customWidth="1"/>
    <col min="11268" max="11268" width="35.5703125" style="451" customWidth="1"/>
    <col min="11269" max="11269" width="8.42578125" style="451" customWidth="1"/>
    <col min="11270" max="11270" width="11.42578125" style="451" customWidth="1"/>
    <col min="11271" max="11271" width="14.85546875" style="451" customWidth="1"/>
    <col min="11272" max="11273" width="14.5703125" style="451" customWidth="1"/>
    <col min="11274" max="11520" width="9.140625" style="451"/>
    <col min="11521" max="11521" width="18.42578125" style="451" customWidth="1"/>
    <col min="11522" max="11522" width="3.28515625" style="451" customWidth="1"/>
    <col min="11523" max="11523" width="24.28515625" style="451" bestFit="1" customWidth="1"/>
    <col min="11524" max="11524" width="35.5703125" style="451" customWidth="1"/>
    <col min="11525" max="11525" width="8.42578125" style="451" customWidth="1"/>
    <col min="11526" max="11526" width="11.42578125" style="451" customWidth="1"/>
    <col min="11527" max="11527" width="14.85546875" style="451" customWidth="1"/>
    <col min="11528" max="11529" width="14.5703125" style="451" customWidth="1"/>
    <col min="11530" max="11776" width="9.140625" style="451"/>
    <col min="11777" max="11777" width="18.42578125" style="451" customWidth="1"/>
    <col min="11778" max="11778" width="3.28515625" style="451" customWidth="1"/>
    <col min="11779" max="11779" width="24.28515625" style="451" bestFit="1" customWidth="1"/>
    <col min="11780" max="11780" width="35.5703125" style="451" customWidth="1"/>
    <col min="11781" max="11781" width="8.42578125" style="451" customWidth="1"/>
    <col min="11782" max="11782" width="11.42578125" style="451" customWidth="1"/>
    <col min="11783" max="11783" width="14.85546875" style="451" customWidth="1"/>
    <col min="11784" max="11785" width="14.5703125" style="451" customWidth="1"/>
    <col min="11786" max="12032" width="9.140625" style="451"/>
    <col min="12033" max="12033" width="18.42578125" style="451" customWidth="1"/>
    <col min="12034" max="12034" width="3.28515625" style="451" customWidth="1"/>
    <col min="12035" max="12035" width="24.28515625" style="451" bestFit="1" customWidth="1"/>
    <col min="12036" max="12036" width="35.5703125" style="451" customWidth="1"/>
    <col min="12037" max="12037" width="8.42578125" style="451" customWidth="1"/>
    <col min="12038" max="12038" width="11.42578125" style="451" customWidth="1"/>
    <col min="12039" max="12039" width="14.85546875" style="451" customWidth="1"/>
    <col min="12040" max="12041" width="14.5703125" style="451" customWidth="1"/>
    <col min="12042" max="12288" width="9.140625" style="451"/>
    <col min="12289" max="12289" width="18.42578125" style="451" customWidth="1"/>
    <col min="12290" max="12290" width="3.28515625" style="451" customWidth="1"/>
    <col min="12291" max="12291" width="24.28515625" style="451" bestFit="1" customWidth="1"/>
    <col min="12292" max="12292" width="35.5703125" style="451" customWidth="1"/>
    <col min="12293" max="12293" width="8.42578125" style="451" customWidth="1"/>
    <col min="12294" max="12294" width="11.42578125" style="451" customWidth="1"/>
    <col min="12295" max="12295" width="14.85546875" style="451" customWidth="1"/>
    <col min="12296" max="12297" width="14.5703125" style="451" customWidth="1"/>
    <col min="12298" max="12544" width="9.140625" style="451"/>
    <col min="12545" max="12545" width="18.42578125" style="451" customWidth="1"/>
    <col min="12546" max="12546" width="3.28515625" style="451" customWidth="1"/>
    <col min="12547" max="12547" width="24.28515625" style="451" bestFit="1" customWidth="1"/>
    <col min="12548" max="12548" width="35.5703125" style="451" customWidth="1"/>
    <col min="12549" max="12549" width="8.42578125" style="451" customWidth="1"/>
    <col min="12550" max="12550" width="11.42578125" style="451" customWidth="1"/>
    <col min="12551" max="12551" width="14.85546875" style="451" customWidth="1"/>
    <col min="12552" max="12553" width="14.5703125" style="451" customWidth="1"/>
    <col min="12554" max="12800" width="9.140625" style="451"/>
    <col min="12801" max="12801" width="18.42578125" style="451" customWidth="1"/>
    <col min="12802" max="12802" width="3.28515625" style="451" customWidth="1"/>
    <col min="12803" max="12803" width="24.28515625" style="451" bestFit="1" customWidth="1"/>
    <col min="12804" max="12804" width="35.5703125" style="451" customWidth="1"/>
    <col min="12805" max="12805" width="8.42578125" style="451" customWidth="1"/>
    <col min="12806" max="12806" width="11.42578125" style="451" customWidth="1"/>
    <col min="12807" max="12807" width="14.85546875" style="451" customWidth="1"/>
    <col min="12808" max="12809" width="14.5703125" style="451" customWidth="1"/>
    <col min="12810" max="13056" width="9.140625" style="451"/>
    <col min="13057" max="13057" width="18.42578125" style="451" customWidth="1"/>
    <col min="13058" max="13058" width="3.28515625" style="451" customWidth="1"/>
    <col min="13059" max="13059" width="24.28515625" style="451" bestFit="1" customWidth="1"/>
    <col min="13060" max="13060" width="35.5703125" style="451" customWidth="1"/>
    <col min="13061" max="13061" width="8.42578125" style="451" customWidth="1"/>
    <col min="13062" max="13062" width="11.42578125" style="451" customWidth="1"/>
    <col min="13063" max="13063" width="14.85546875" style="451" customWidth="1"/>
    <col min="13064" max="13065" width="14.5703125" style="451" customWidth="1"/>
    <col min="13066" max="13312" width="9.140625" style="451"/>
    <col min="13313" max="13313" width="18.42578125" style="451" customWidth="1"/>
    <col min="13314" max="13314" width="3.28515625" style="451" customWidth="1"/>
    <col min="13315" max="13315" width="24.28515625" style="451" bestFit="1" customWidth="1"/>
    <col min="13316" max="13316" width="35.5703125" style="451" customWidth="1"/>
    <col min="13317" max="13317" width="8.42578125" style="451" customWidth="1"/>
    <col min="13318" max="13318" width="11.42578125" style="451" customWidth="1"/>
    <col min="13319" max="13319" width="14.85546875" style="451" customWidth="1"/>
    <col min="13320" max="13321" width="14.5703125" style="451" customWidth="1"/>
    <col min="13322" max="13568" width="9.140625" style="451"/>
    <col min="13569" max="13569" width="18.42578125" style="451" customWidth="1"/>
    <col min="13570" max="13570" width="3.28515625" style="451" customWidth="1"/>
    <col min="13571" max="13571" width="24.28515625" style="451" bestFit="1" customWidth="1"/>
    <col min="13572" max="13572" width="35.5703125" style="451" customWidth="1"/>
    <col min="13573" max="13573" width="8.42578125" style="451" customWidth="1"/>
    <col min="13574" max="13574" width="11.42578125" style="451" customWidth="1"/>
    <col min="13575" max="13575" width="14.85546875" style="451" customWidth="1"/>
    <col min="13576" max="13577" width="14.5703125" style="451" customWidth="1"/>
    <col min="13578" max="13824" width="9.140625" style="451"/>
    <col min="13825" max="13825" width="18.42578125" style="451" customWidth="1"/>
    <col min="13826" max="13826" width="3.28515625" style="451" customWidth="1"/>
    <col min="13827" max="13827" width="24.28515625" style="451" bestFit="1" customWidth="1"/>
    <col min="13828" max="13828" width="35.5703125" style="451" customWidth="1"/>
    <col min="13829" max="13829" width="8.42578125" style="451" customWidth="1"/>
    <col min="13830" max="13830" width="11.42578125" style="451" customWidth="1"/>
    <col min="13831" max="13831" width="14.85546875" style="451" customWidth="1"/>
    <col min="13832" max="13833" width="14.5703125" style="451" customWidth="1"/>
    <col min="13834" max="14080" width="9.140625" style="451"/>
    <col min="14081" max="14081" width="18.42578125" style="451" customWidth="1"/>
    <col min="14082" max="14082" width="3.28515625" style="451" customWidth="1"/>
    <col min="14083" max="14083" width="24.28515625" style="451" bestFit="1" customWidth="1"/>
    <col min="14084" max="14084" width="35.5703125" style="451" customWidth="1"/>
    <col min="14085" max="14085" width="8.42578125" style="451" customWidth="1"/>
    <col min="14086" max="14086" width="11.42578125" style="451" customWidth="1"/>
    <col min="14087" max="14087" width="14.85546875" style="451" customWidth="1"/>
    <col min="14088" max="14089" width="14.5703125" style="451" customWidth="1"/>
    <col min="14090" max="14336" width="9.140625" style="451"/>
    <col min="14337" max="14337" width="18.42578125" style="451" customWidth="1"/>
    <col min="14338" max="14338" width="3.28515625" style="451" customWidth="1"/>
    <col min="14339" max="14339" width="24.28515625" style="451" bestFit="1" customWidth="1"/>
    <col min="14340" max="14340" width="35.5703125" style="451" customWidth="1"/>
    <col min="14341" max="14341" width="8.42578125" style="451" customWidth="1"/>
    <col min="14342" max="14342" width="11.42578125" style="451" customWidth="1"/>
    <col min="14343" max="14343" width="14.85546875" style="451" customWidth="1"/>
    <col min="14344" max="14345" width="14.5703125" style="451" customWidth="1"/>
    <col min="14346" max="14592" width="9.140625" style="451"/>
    <col min="14593" max="14593" width="18.42578125" style="451" customWidth="1"/>
    <col min="14594" max="14594" width="3.28515625" style="451" customWidth="1"/>
    <col min="14595" max="14595" width="24.28515625" style="451" bestFit="1" customWidth="1"/>
    <col min="14596" max="14596" width="35.5703125" style="451" customWidth="1"/>
    <col min="14597" max="14597" width="8.42578125" style="451" customWidth="1"/>
    <col min="14598" max="14598" width="11.42578125" style="451" customWidth="1"/>
    <col min="14599" max="14599" width="14.85546875" style="451" customWidth="1"/>
    <col min="14600" max="14601" width="14.5703125" style="451" customWidth="1"/>
    <col min="14602" max="14848" width="9.140625" style="451"/>
    <col min="14849" max="14849" width="18.42578125" style="451" customWidth="1"/>
    <col min="14850" max="14850" width="3.28515625" style="451" customWidth="1"/>
    <col min="14851" max="14851" width="24.28515625" style="451" bestFit="1" customWidth="1"/>
    <col min="14852" max="14852" width="35.5703125" style="451" customWidth="1"/>
    <col min="14853" max="14853" width="8.42578125" style="451" customWidth="1"/>
    <col min="14854" max="14854" width="11.42578125" style="451" customWidth="1"/>
    <col min="14855" max="14855" width="14.85546875" style="451" customWidth="1"/>
    <col min="14856" max="14857" width="14.5703125" style="451" customWidth="1"/>
    <col min="14858" max="15104" width="9.140625" style="451"/>
    <col min="15105" max="15105" width="18.42578125" style="451" customWidth="1"/>
    <col min="15106" max="15106" width="3.28515625" style="451" customWidth="1"/>
    <col min="15107" max="15107" width="24.28515625" style="451" bestFit="1" customWidth="1"/>
    <col min="15108" max="15108" width="35.5703125" style="451" customWidth="1"/>
    <col min="15109" max="15109" width="8.42578125" style="451" customWidth="1"/>
    <col min="15110" max="15110" width="11.42578125" style="451" customWidth="1"/>
    <col min="15111" max="15111" width="14.85546875" style="451" customWidth="1"/>
    <col min="15112" max="15113" width="14.5703125" style="451" customWidth="1"/>
    <col min="15114" max="15360" width="9.140625" style="451"/>
    <col min="15361" max="15361" width="18.42578125" style="451" customWidth="1"/>
    <col min="15362" max="15362" width="3.28515625" style="451" customWidth="1"/>
    <col min="15363" max="15363" width="24.28515625" style="451" bestFit="1" customWidth="1"/>
    <col min="15364" max="15364" width="35.5703125" style="451" customWidth="1"/>
    <col min="15365" max="15365" width="8.42578125" style="451" customWidth="1"/>
    <col min="15366" max="15366" width="11.42578125" style="451" customWidth="1"/>
    <col min="15367" max="15367" width="14.85546875" style="451" customWidth="1"/>
    <col min="15368" max="15369" width="14.5703125" style="451" customWidth="1"/>
    <col min="15370" max="15616" width="9.140625" style="451"/>
    <col min="15617" max="15617" width="18.42578125" style="451" customWidth="1"/>
    <col min="15618" max="15618" width="3.28515625" style="451" customWidth="1"/>
    <col min="15619" max="15619" width="24.28515625" style="451" bestFit="1" customWidth="1"/>
    <col min="15620" max="15620" width="35.5703125" style="451" customWidth="1"/>
    <col min="15621" max="15621" width="8.42578125" style="451" customWidth="1"/>
    <col min="15622" max="15622" width="11.42578125" style="451" customWidth="1"/>
    <col min="15623" max="15623" width="14.85546875" style="451" customWidth="1"/>
    <col min="15624" max="15625" width="14.5703125" style="451" customWidth="1"/>
    <col min="15626" max="15872" width="9.140625" style="451"/>
    <col min="15873" max="15873" width="18.42578125" style="451" customWidth="1"/>
    <col min="15874" max="15874" width="3.28515625" style="451" customWidth="1"/>
    <col min="15875" max="15875" width="24.28515625" style="451" bestFit="1" customWidth="1"/>
    <col min="15876" max="15876" width="35.5703125" style="451" customWidth="1"/>
    <col min="15877" max="15877" width="8.42578125" style="451" customWidth="1"/>
    <col min="15878" max="15878" width="11.42578125" style="451" customWidth="1"/>
    <col min="15879" max="15879" width="14.85546875" style="451" customWidth="1"/>
    <col min="15880" max="15881" width="14.5703125" style="451" customWidth="1"/>
    <col min="15882" max="16128" width="9.140625" style="451"/>
    <col min="16129" max="16129" width="18.42578125" style="451" customWidth="1"/>
    <col min="16130" max="16130" width="3.28515625" style="451" customWidth="1"/>
    <col min="16131" max="16131" width="24.28515625" style="451" bestFit="1" customWidth="1"/>
    <col min="16132" max="16132" width="35.5703125" style="451" customWidth="1"/>
    <col min="16133" max="16133" width="8.42578125" style="451" customWidth="1"/>
    <col min="16134" max="16134" width="11.42578125" style="451" customWidth="1"/>
    <col min="16135" max="16135" width="14.85546875" style="451" customWidth="1"/>
    <col min="16136" max="16137" width="14.5703125" style="451" customWidth="1"/>
    <col min="16138" max="16384" width="9.140625" style="451"/>
  </cols>
  <sheetData>
    <row r="2" spans="1:10" x14ac:dyDescent="0.25">
      <c r="A2" s="22" t="s">
        <v>490</v>
      </c>
      <c r="B2" s="508" t="s">
        <v>436</v>
      </c>
      <c r="C2" s="508"/>
      <c r="D2" s="508"/>
      <c r="E2" s="508"/>
      <c r="F2" s="508"/>
      <c r="G2" s="508"/>
      <c r="H2" s="508"/>
      <c r="I2" s="508"/>
    </row>
    <row r="3" spans="1:10" x14ac:dyDescent="0.25">
      <c r="A3" s="22" t="s">
        <v>491</v>
      </c>
      <c r="B3" s="508" t="s">
        <v>282</v>
      </c>
      <c r="C3" s="508"/>
      <c r="D3" s="508"/>
      <c r="E3" s="508"/>
      <c r="F3" s="508"/>
      <c r="G3" s="508"/>
      <c r="H3" s="508"/>
      <c r="I3" s="508"/>
    </row>
    <row r="4" spans="1:10" x14ac:dyDescent="0.25">
      <c r="A4" s="22"/>
      <c r="B4" s="445"/>
      <c r="C4" s="445"/>
      <c r="D4" s="445"/>
      <c r="E4" s="445"/>
      <c r="F4" s="445"/>
      <c r="G4" s="445"/>
      <c r="H4" s="445"/>
      <c r="I4" s="445"/>
    </row>
    <row r="5" spans="1:10" s="463" customFormat="1" ht="15.75" thickBot="1" x14ac:dyDescent="0.3">
      <c r="A5" s="20"/>
      <c r="B5" s="20"/>
      <c r="C5" s="188"/>
      <c r="D5" s="188"/>
      <c r="E5" s="20"/>
      <c r="F5" s="20"/>
      <c r="G5" s="20"/>
      <c r="H5" s="20"/>
      <c r="I5" s="20"/>
    </row>
    <row r="6" spans="1:10" ht="16.5" thickTop="1" thickBot="1" x14ac:dyDescent="0.3">
      <c r="A6" s="452" t="s">
        <v>482</v>
      </c>
      <c r="B6" s="457" t="s">
        <v>485</v>
      </c>
      <c r="C6" s="189" t="s">
        <v>492</v>
      </c>
      <c r="D6" s="26" t="s">
        <v>483</v>
      </c>
      <c r="E6" s="459" t="s">
        <v>484</v>
      </c>
      <c r="F6" s="460" t="s">
        <v>486</v>
      </c>
      <c r="G6" s="460" t="s">
        <v>487</v>
      </c>
      <c r="H6" s="460" t="s">
        <v>488</v>
      </c>
      <c r="I6" s="461" t="s">
        <v>489</v>
      </c>
    </row>
    <row r="7" spans="1:10" ht="15.75" thickTop="1" x14ac:dyDescent="0.25">
      <c r="A7" s="528"/>
      <c r="B7" s="23">
        <v>1</v>
      </c>
      <c r="C7" s="190" t="s">
        <v>283</v>
      </c>
      <c r="D7" s="32"/>
      <c r="E7" s="13">
        <v>30</v>
      </c>
      <c r="F7" s="8"/>
      <c r="G7" s="8">
        <f>(0.2*F7)+F7</f>
        <v>0</v>
      </c>
      <c r="H7" s="8">
        <f>E7*F7</f>
        <v>0</v>
      </c>
      <c r="I7" s="18">
        <f>E7*G7</f>
        <v>0</v>
      </c>
      <c r="J7" s="4"/>
    </row>
    <row r="8" spans="1:10" x14ac:dyDescent="0.25">
      <c r="A8" s="510"/>
      <c r="B8" s="6">
        <v>2</v>
      </c>
      <c r="C8" s="192" t="s">
        <v>284</v>
      </c>
      <c r="D8" s="35"/>
      <c r="E8" s="14">
        <v>6</v>
      </c>
      <c r="F8" s="9"/>
      <c r="G8" s="9">
        <f>(F8*0.2)+F8</f>
        <v>0</v>
      </c>
      <c r="H8" s="9">
        <f>E8*F8</f>
        <v>0</v>
      </c>
      <c r="I8" s="19">
        <f>G8*E8</f>
        <v>0</v>
      </c>
      <c r="J8" s="4"/>
    </row>
    <row r="9" spans="1:10" x14ac:dyDescent="0.25">
      <c r="A9" s="510"/>
      <c r="B9" s="6">
        <v>3</v>
      </c>
      <c r="C9" s="192" t="s">
        <v>285</v>
      </c>
      <c r="D9" s="35"/>
      <c r="E9" s="14">
        <v>10</v>
      </c>
      <c r="F9" s="9"/>
      <c r="G9" s="9">
        <f t="shared" ref="G9:G58" si="0">(F9*0.2)+F9</f>
        <v>0</v>
      </c>
      <c r="H9" s="9">
        <f t="shared" ref="H9:H56" si="1">E9*F9</f>
        <v>0</v>
      </c>
      <c r="I9" s="19">
        <f t="shared" ref="I9:I56" si="2">G9*E9</f>
        <v>0</v>
      </c>
      <c r="J9" s="4"/>
    </row>
    <row r="10" spans="1:10" x14ac:dyDescent="0.25">
      <c r="A10" s="510"/>
      <c r="B10" s="6">
        <v>4</v>
      </c>
      <c r="C10" s="192" t="s">
        <v>286</v>
      </c>
      <c r="D10" s="35"/>
      <c r="E10" s="14">
        <v>3</v>
      </c>
      <c r="F10" s="9"/>
      <c r="G10" s="9">
        <f t="shared" si="0"/>
        <v>0</v>
      </c>
      <c r="H10" s="9">
        <f t="shared" si="1"/>
        <v>0</v>
      </c>
      <c r="I10" s="19">
        <f t="shared" si="2"/>
        <v>0</v>
      </c>
      <c r="J10" s="4"/>
    </row>
    <row r="11" spans="1:10" ht="24.75" x14ac:dyDescent="0.25">
      <c r="A11" s="510"/>
      <c r="B11" s="6">
        <v>5</v>
      </c>
      <c r="C11" s="192" t="s">
        <v>287</v>
      </c>
      <c r="D11" s="35"/>
      <c r="E11" s="14">
        <v>10</v>
      </c>
      <c r="F11" s="9"/>
      <c r="G11" s="9">
        <f t="shared" si="0"/>
        <v>0</v>
      </c>
      <c r="H11" s="9">
        <f t="shared" si="1"/>
        <v>0</v>
      </c>
      <c r="I11" s="19">
        <f t="shared" si="2"/>
        <v>0</v>
      </c>
      <c r="J11" s="4"/>
    </row>
    <row r="12" spans="1:10" x14ac:dyDescent="0.25">
      <c r="A12" s="510"/>
      <c r="B12" s="6">
        <v>6</v>
      </c>
      <c r="C12" s="192" t="s">
        <v>288</v>
      </c>
      <c r="D12" s="35"/>
      <c r="E12" s="14">
        <v>6</v>
      </c>
      <c r="F12" s="9"/>
      <c r="G12" s="9">
        <f t="shared" si="0"/>
        <v>0</v>
      </c>
      <c r="H12" s="9">
        <f t="shared" si="1"/>
        <v>0</v>
      </c>
      <c r="I12" s="19">
        <f t="shared" si="2"/>
        <v>0</v>
      </c>
      <c r="J12" s="4"/>
    </row>
    <row r="13" spans="1:10" x14ac:dyDescent="0.25">
      <c r="A13" s="510"/>
      <c r="B13" s="6">
        <v>7</v>
      </c>
      <c r="C13" s="192" t="s">
        <v>289</v>
      </c>
      <c r="D13" s="35"/>
      <c r="E13" s="14">
        <v>8</v>
      </c>
      <c r="F13" s="9"/>
      <c r="G13" s="9">
        <f t="shared" si="0"/>
        <v>0</v>
      </c>
      <c r="H13" s="9">
        <f t="shared" si="1"/>
        <v>0</v>
      </c>
      <c r="I13" s="19">
        <f t="shared" si="2"/>
        <v>0</v>
      </c>
      <c r="J13" s="4"/>
    </row>
    <row r="14" spans="1:10" x14ac:dyDescent="0.25">
      <c r="A14" s="510"/>
      <c r="B14" s="6">
        <v>8</v>
      </c>
      <c r="C14" s="192" t="s">
        <v>290</v>
      </c>
      <c r="D14" s="35"/>
      <c r="E14" s="14">
        <v>8</v>
      </c>
      <c r="F14" s="9"/>
      <c r="G14" s="9">
        <f t="shared" si="0"/>
        <v>0</v>
      </c>
      <c r="H14" s="9">
        <f t="shared" si="1"/>
        <v>0</v>
      </c>
      <c r="I14" s="19">
        <f t="shared" si="2"/>
        <v>0</v>
      </c>
      <c r="J14" s="4"/>
    </row>
    <row r="15" spans="1:10" x14ac:dyDescent="0.25">
      <c r="A15" s="510"/>
      <c r="B15" s="6">
        <v>9</v>
      </c>
      <c r="C15" s="192" t="s">
        <v>291</v>
      </c>
      <c r="D15" s="35"/>
      <c r="E15" s="14">
        <v>10</v>
      </c>
      <c r="F15" s="9"/>
      <c r="G15" s="9">
        <f t="shared" si="0"/>
        <v>0</v>
      </c>
      <c r="H15" s="9">
        <f t="shared" si="1"/>
        <v>0</v>
      </c>
      <c r="I15" s="19">
        <f t="shared" si="2"/>
        <v>0</v>
      </c>
      <c r="J15" s="4"/>
    </row>
    <row r="16" spans="1:10" x14ac:dyDescent="0.25">
      <c r="A16" s="510"/>
      <c r="B16" s="6">
        <v>10</v>
      </c>
      <c r="C16" s="192" t="s">
        <v>292</v>
      </c>
      <c r="D16" s="35"/>
      <c r="E16" s="14">
        <v>4</v>
      </c>
      <c r="F16" s="9"/>
      <c r="G16" s="9">
        <f t="shared" si="0"/>
        <v>0</v>
      </c>
      <c r="H16" s="9">
        <f t="shared" si="1"/>
        <v>0</v>
      </c>
      <c r="I16" s="19">
        <f t="shared" si="2"/>
        <v>0</v>
      </c>
      <c r="J16" s="4"/>
    </row>
    <row r="17" spans="1:10" x14ac:dyDescent="0.25">
      <c r="A17" s="510"/>
      <c r="B17" s="6">
        <v>11</v>
      </c>
      <c r="C17" s="192" t="s">
        <v>292</v>
      </c>
      <c r="D17" s="35"/>
      <c r="E17" s="14">
        <v>4</v>
      </c>
      <c r="F17" s="9"/>
      <c r="G17" s="9">
        <f t="shared" si="0"/>
        <v>0</v>
      </c>
      <c r="H17" s="9">
        <f t="shared" si="1"/>
        <v>0</v>
      </c>
      <c r="I17" s="19">
        <f t="shared" si="2"/>
        <v>0</v>
      </c>
      <c r="J17" s="4"/>
    </row>
    <row r="18" spans="1:10" x14ac:dyDescent="0.25">
      <c r="A18" s="510"/>
      <c r="B18" s="6">
        <v>12</v>
      </c>
      <c r="C18" s="192" t="s">
        <v>293</v>
      </c>
      <c r="D18" s="35"/>
      <c r="E18" s="14">
        <v>4</v>
      </c>
      <c r="F18" s="9"/>
      <c r="G18" s="9">
        <f t="shared" si="0"/>
        <v>0</v>
      </c>
      <c r="H18" s="9">
        <f t="shared" si="1"/>
        <v>0</v>
      </c>
      <c r="I18" s="19">
        <f t="shared" si="2"/>
        <v>0</v>
      </c>
      <c r="J18" s="4"/>
    </row>
    <row r="19" spans="1:10" x14ac:dyDescent="0.25">
      <c r="A19" s="510"/>
      <c r="B19" s="6">
        <v>13</v>
      </c>
      <c r="C19" s="192" t="s">
        <v>294</v>
      </c>
      <c r="D19" s="35"/>
      <c r="E19" s="14">
        <v>5</v>
      </c>
      <c r="F19" s="9"/>
      <c r="G19" s="9">
        <f t="shared" si="0"/>
        <v>0</v>
      </c>
      <c r="H19" s="9">
        <f t="shared" si="1"/>
        <v>0</v>
      </c>
      <c r="I19" s="19">
        <f t="shared" si="2"/>
        <v>0</v>
      </c>
      <c r="J19" s="4"/>
    </row>
    <row r="20" spans="1:10" x14ac:dyDescent="0.25">
      <c r="A20" s="510"/>
      <c r="B20" s="6">
        <v>14</v>
      </c>
      <c r="C20" s="192" t="s">
        <v>294</v>
      </c>
      <c r="D20" s="35"/>
      <c r="E20" s="14">
        <v>5</v>
      </c>
      <c r="F20" s="9"/>
      <c r="G20" s="9">
        <f t="shared" si="0"/>
        <v>0</v>
      </c>
      <c r="H20" s="9">
        <f t="shared" si="1"/>
        <v>0</v>
      </c>
      <c r="I20" s="19">
        <f t="shared" si="2"/>
        <v>0</v>
      </c>
      <c r="J20" s="4"/>
    </row>
    <row r="21" spans="1:10" x14ac:dyDescent="0.25">
      <c r="A21" s="510"/>
      <c r="B21" s="6">
        <v>15</v>
      </c>
      <c r="C21" s="192" t="s">
        <v>233</v>
      </c>
      <c r="D21" s="35"/>
      <c r="E21" s="14">
        <v>10</v>
      </c>
      <c r="F21" s="9"/>
      <c r="G21" s="9">
        <f t="shared" si="0"/>
        <v>0</v>
      </c>
      <c r="H21" s="9">
        <f t="shared" si="1"/>
        <v>0</v>
      </c>
      <c r="I21" s="19">
        <f t="shared" si="2"/>
        <v>0</v>
      </c>
      <c r="J21" s="4"/>
    </row>
    <row r="22" spans="1:10" x14ac:dyDescent="0.25">
      <c r="A22" s="510"/>
      <c r="B22" s="6">
        <v>16</v>
      </c>
      <c r="C22" s="192" t="s">
        <v>295</v>
      </c>
      <c r="D22" s="35"/>
      <c r="E22" s="14">
        <v>10</v>
      </c>
      <c r="F22" s="9"/>
      <c r="G22" s="9">
        <f t="shared" si="0"/>
        <v>0</v>
      </c>
      <c r="H22" s="9">
        <f t="shared" si="1"/>
        <v>0</v>
      </c>
      <c r="I22" s="19">
        <f t="shared" si="2"/>
        <v>0</v>
      </c>
      <c r="J22" s="4"/>
    </row>
    <row r="23" spans="1:10" x14ac:dyDescent="0.25">
      <c r="A23" s="510"/>
      <c r="B23" s="6">
        <v>17</v>
      </c>
      <c r="C23" s="192" t="s">
        <v>296</v>
      </c>
      <c r="D23" s="35"/>
      <c r="E23" s="14">
        <v>200</v>
      </c>
      <c r="F23" s="9"/>
      <c r="G23" s="9">
        <f t="shared" si="0"/>
        <v>0</v>
      </c>
      <c r="H23" s="9">
        <f t="shared" si="1"/>
        <v>0</v>
      </c>
      <c r="I23" s="19">
        <f t="shared" si="2"/>
        <v>0</v>
      </c>
      <c r="J23" s="4"/>
    </row>
    <row r="24" spans="1:10" ht="24.75" x14ac:dyDescent="0.25">
      <c r="A24" s="510"/>
      <c r="B24" s="6">
        <v>18</v>
      </c>
      <c r="C24" s="192" t="s">
        <v>297</v>
      </c>
      <c r="D24" s="35"/>
      <c r="E24" s="14">
        <v>2</v>
      </c>
      <c r="F24" s="9"/>
      <c r="G24" s="9">
        <f t="shared" si="0"/>
        <v>0</v>
      </c>
      <c r="H24" s="9">
        <f t="shared" si="1"/>
        <v>0</v>
      </c>
      <c r="I24" s="19">
        <f t="shared" si="2"/>
        <v>0</v>
      </c>
      <c r="J24" s="4"/>
    </row>
    <row r="25" spans="1:10" x14ac:dyDescent="0.25">
      <c r="A25" s="510"/>
      <c r="B25" s="6">
        <v>19</v>
      </c>
      <c r="C25" s="192" t="s">
        <v>37</v>
      </c>
      <c r="D25" s="253"/>
      <c r="E25" s="14">
        <v>5</v>
      </c>
      <c r="F25" s="9"/>
      <c r="G25" s="9">
        <f t="shared" si="0"/>
        <v>0</v>
      </c>
      <c r="H25" s="9">
        <f t="shared" si="1"/>
        <v>0</v>
      </c>
      <c r="I25" s="19">
        <f t="shared" si="2"/>
        <v>0</v>
      </c>
      <c r="J25" s="4"/>
    </row>
    <row r="26" spans="1:10" x14ac:dyDescent="0.25">
      <c r="A26" s="510"/>
      <c r="B26" s="6">
        <v>20</v>
      </c>
      <c r="C26" s="192" t="s">
        <v>298</v>
      </c>
      <c r="D26" s="35"/>
      <c r="E26" s="14">
        <v>1</v>
      </c>
      <c r="F26" s="9"/>
      <c r="G26" s="9">
        <f t="shared" si="0"/>
        <v>0</v>
      </c>
      <c r="H26" s="9">
        <f t="shared" si="1"/>
        <v>0</v>
      </c>
      <c r="I26" s="19">
        <f t="shared" si="2"/>
        <v>0</v>
      </c>
      <c r="J26" s="4"/>
    </row>
    <row r="27" spans="1:10" x14ac:dyDescent="0.25">
      <c r="A27" s="510"/>
      <c r="B27" s="6">
        <v>21</v>
      </c>
      <c r="C27" s="192" t="s">
        <v>299</v>
      </c>
      <c r="D27" s="35"/>
      <c r="E27" s="14">
        <v>1</v>
      </c>
      <c r="F27" s="9"/>
      <c r="G27" s="9">
        <f t="shared" si="0"/>
        <v>0</v>
      </c>
      <c r="H27" s="9">
        <f t="shared" si="1"/>
        <v>0</v>
      </c>
      <c r="I27" s="19">
        <f t="shared" si="2"/>
        <v>0</v>
      </c>
      <c r="J27" s="4"/>
    </row>
    <row r="28" spans="1:10" x14ac:dyDescent="0.25">
      <c r="A28" s="510"/>
      <c r="B28" s="6">
        <v>22</v>
      </c>
      <c r="C28" s="192" t="s">
        <v>300</v>
      </c>
      <c r="D28" s="35"/>
      <c r="E28" s="14">
        <v>1</v>
      </c>
      <c r="F28" s="9"/>
      <c r="G28" s="9">
        <f t="shared" si="0"/>
        <v>0</v>
      </c>
      <c r="H28" s="9">
        <f t="shared" si="1"/>
        <v>0</v>
      </c>
      <c r="I28" s="19">
        <f t="shared" si="2"/>
        <v>0</v>
      </c>
      <c r="J28" s="4"/>
    </row>
    <row r="29" spans="1:10" x14ac:dyDescent="0.25">
      <c r="A29" s="510"/>
      <c r="B29" s="6">
        <v>23</v>
      </c>
      <c r="C29" s="192" t="s">
        <v>301</v>
      </c>
      <c r="D29" s="35"/>
      <c r="E29" s="14">
        <v>1</v>
      </c>
      <c r="F29" s="9"/>
      <c r="G29" s="9">
        <f t="shared" si="0"/>
        <v>0</v>
      </c>
      <c r="H29" s="9">
        <f t="shared" si="1"/>
        <v>0</v>
      </c>
      <c r="I29" s="19">
        <f t="shared" si="2"/>
        <v>0</v>
      </c>
      <c r="J29" s="4"/>
    </row>
    <row r="30" spans="1:10" s="198" customFormat="1" x14ac:dyDescent="0.25">
      <c r="A30" s="510"/>
      <c r="B30" s="6">
        <v>24</v>
      </c>
      <c r="C30" s="192" t="s">
        <v>6</v>
      </c>
      <c r="D30" s="35"/>
      <c r="E30" s="14">
        <v>1</v>
      </c>
      <c r="F30" s="9"/>
      <c r="G30" s="187">
        <f t="shared" si="0"/>
        <v>0</v>
      </c>
      <c r="H30" s="187">
        <f t="shared" si="1"/>
        <v>0</v>
      </c>
      <c r="I30" s="196">
        <f t="shared" si="2"/>
        <v>0</v>
      </c>
      <c r="J30" s="197"/>
    </row>
    <row r="31" spans="1:10" x14ac:dyDescent="0.25">
      <c r="A31" s="510"/>
      <c r="B31" s="6">
        <v>25</v>
      </c>
      <c r="C31" s="199" t="s">
        <v>302</v>
      </c>
      <c r="D31" s="200"/>
      <c r="E31" s="201">
        <v>15</v>
      </c>
      <c r="F31" s="187"/>
      <c r="G31" s="9">
        <f t="shared" si="0"/>
        <v>0</v>
      </c>
      <c r="H31" s="9">
        <f t="shared" si="1"/>
        <v>0</v>
      </c>
      <c r="I31" s="19">
        <f t="shared" si="2"/>
        <v>0</v>
      </c>
      <c r="J31" s="4"/>
    </row>
    <row r="32" spans="1:10" x14ac:dyDescent="0.25">
      <c r="A32" s="510"/>
      <c r="B32" s="6">
        <v>26</v>
      </c>
      <c r="C32" s="192" t="s">
        <v>303</v>
      </c>
      <c r="D32" s="35"/>
      <c r="E32" s="14">
        <v>4</v>
      </c>
      <c r="F32" s="9"/>
      <c r="G32" s="9">
        <f t="shared" si="0"/>
        <v>0</v>
      </c>
      <c r="H32" s="9">
        <f t="shared" si="1"/>
        <v>0</v>
      </c>
      <c r="I32" s="19">
        <f t="shared" si="2"/>
        <v>0</v>
      </c>
      <c r="J32" s="4"/>
    </row>
    <row r="33" spans="1:10" x14ac:dyDescent="0.25">
      <c r="A33" s="510"/>
      <c r="B33" s="6">
        <v>27</v>
      </c>
      <c r="C33" s="192" t="s">
        <v>75</v>
      </c>
      <c r="D33" s="35"/>
      <c r="E33" s="14">
        <v>10</v>
      </c>
      <c r="F33" s="9"/>
      <c r="G33" s="9">
        <f t="shared" si="0"/>
        <v>0</v>
      </c>
      <c r="H33" s="9">
        <f t="shared" si="1"/>
        <v>0</v>
      </c>
      <c r="I33" s="19">
        <f t="shared" si="2"/>
        <v>0</v>
      </c>
      <c r="J33" s="4"/>
    </row>
    <row r="34" spans="1:10" x14ac:dyDescent="0.25">
      <c r="A34" s="510"/>
      <c r="B34" s="6">
        <v>28</v>
      </c>
      <c r="C34" s="192" t="s">
        <v>304</v>
      </c>
      <c r="D34" s="35"/>
      <c r="E34" s="14">
        <v>5</v>
      </c>
      <c r="F34" s="9"/>
      <c r="G34" s="9">
        <f t="shared" si="0"/>
        <v>0</v>
      </c>
      <c r="H34" s="9">
        <f t="shared" si="1"/>
        <v>0</v>
      </c>
      <c r="I34" s="19">
        <f t="shared" si="2"/>
        <v>0</v>
      </c>
      <c r="J34" s="4"/>
    </row>
    <row r="35" spans="1:10" ht="26.25" customHeight="1" x14ac:dyDescent="0.25">
      <c r="A35" s="510"/>
      <c r="B35" s="195">
        <v>29</v>
      </c>
      <c r="C35" s="199" t="s">
        <v>438</v>
      </c>
      <c r="D35" s="200"/>
      <c r="E35" s="201">
        <v>3</v>
      </c>
      <c r="F35" s="187"/>
      <c r="G35" s="187">
        <f t="shared" si="0"/>
        <v>0</v>
      </c>
      <c r="H35" s="187">
        <f t="shared" si="1"/>
        <v>0</v>
      </c>
      <c r="I35" s="196">
        <f t="shared" si="2"/>
        <v>0</v>
      </c>
      <c r="J35" s="4"/>
    </row>
    <row r="36" spans="1:10" x14ac:dyDescent="0.25">
      <c r="A36" s="510"/>
      <c r="B36" s="195">
        <v>30</v>
      </c>
      <c r="C36" s="199" t="s">
        <v>438</v>
      </c>
      <c r="D36" s="200"/>
      <c r="E36" s="201">
        <v>2</v>
      </c>
      <c r="F36" s="187"/>
      <c r="G36" s="187">
        <f t="shared" si="0"/>
        <v>0</v>
      </c>
      <c r="H36" s="187">
        <f t="shared" si="1"/>
        <v>0</v>
      </c>
      <c r="I36" s="196">
        <f t="shared" si="2"/>
        <v>0</v>
      </c>
      <c r="J36" s="4"/>
    </row>
    <row r="37" spans="1:10" x14ac:dyDescent="0.25">
      <c r="A37" s="510"/>
      <c r="B37" s="195">
        <v>31</v>
      </c>
      <c r="C37" s="199" t="s">
        <v>438</v>
      </c>
      <c r="D37" s="200"/>
      <c r="E37" s="201">
        <v>2</v>
      </c>
      <c r="F37" s="187"/>
      <c r="G37" s="187">
        <f t="shared" si="0"/>
        <v>0</v>
      </c>
      <c r="H37" s="187">
        <f t="shared" si="1"/>
        <v>0</v>
      </c>
      <c r="I37" s="196">
        <f t="shared" si="2"/>
        <v>0</v>
      </c>
      <c r="J37" s="4"/>
    </row>
    <row r="38" spans="1:10" x14ac:dyDescent="0.25">
      <c r="A38" s="510"/>
      <c r="B38" s="6">
        <v>32</v>
      </c>
      <c r="C38" s="192" t="s">
        <v>305</v>
      </c>
      <c r="D38" s="35"/>
      <c r="E38" s="14">
        <v>10</v>
      </c>
      <c r="F38" s="9"/>
      <c r="G38" s="9">
        <f t="shared" si="0"/>
        <v>0</v>
      </c>
      <c r="H38" s="9">
        <f t="shared" si="1"/>
        <v>0</v>
      </c>
      <c r="I38" s="19">
        <f t="shared" si="2"/>
        <v>0</v>
      </c>
      <c r="J38" s="4"/>
    </row>
    <row r="39" spans="1:10" ht="24.75" x14ac:dyDescent="0.25">
      <c r="A39" s="510"/>
      <c r="B39" s="6">
        <v>33</v>
      </c>
      <c r="C39" s="192" t="s">
        <v>306</v>
      </c>
      <c r="D39" s="35"/>
      <c r="E39" s="14">
        <v>10</v>
      </c>
      <c r="F39" s="9"/>
      <c r="G39" s="9">
        <f t="shared" si="0"/>
        <v>0</v>
      </c>
      <c r="H39" s="9">
        <f t="shared" si="1"/>
        <v>0</v>
      </c>
      <c r="I39" s="19">
        <f t="shared" si="2"/>
        <v>0</v>
      </c>
      <c r="J39" s="4"/>
    </row>
    <row r="40" spans="1:10" ht="24.75" x14ac:dyDescent="0.25">
      <c r="A40" s="510"/>
      <c r="B40" s="6">
        <v>34</v>
      </c>
      <c r="C40" s="192" t="s">
        <v>307</v>
      </c>
      <c r="D40" s="35"/>
      <c r="E40" s="14">
        <v>3</v>
      </c>
      <c r="F40" s="9"/>
      <c r="G40" s="9">
        <f t="shared" si="0"/>
        <v>0</v>
      </c>
      <c r="H40" s="9">
        <f t="shared" si="1"/>
        <v>0</v>
      </c>
      <c r="I40" s="19">
        <f t="shared" si="2"/>
        <v>0</v>
      </c>
      <c r="J40" s="4"/>
    </row>
    <row r="41" spans="1:10" x14ac:dyDescent="0.25">
      <c r="A41" s="510"/>
      <c r="B41" s="6">
        <v>35</v>
      </c>
      <c r="C41" s="192" t="s">
        <v>308</v>
      </c>
      <c r="D41" s="35"/>
      <c r="E41" s="14">
        <v>400</v>
      </c>
      <c r="F41" s="9"/>
      <c r="G41" s="9">
        <f t="shared" si="0"/>
        <v>0</v>
      </c>
      <c r="H41" s="9">
        <f t="shared" si="1"/>
        <v>0</v>
      </c>
      <c r="I41" s="19">
        <f t="shared" si="2"/>
        <v>0</v>
      </c>
      <c r="J41" s="4"/>
    </row>
    <row r="42" spans="1:10" x14ac:dyDescent="0.25">
      <c r="A42" s="510"/>
      <c r="B42" s="6">
        <v>36</v>
      </c>
      <c r="C42" s="192" t="s">
        <v>309</v>
      </c>
      <c r="D42" s="35"/>
      <c r="E42" s="14">
        <v>4</v>
      </c>
      <c r="F42" s="9"/>
      <c r="G42" s="9">
        <f t="shared" si="0"/>
        <v>0</v>
      </c>
      <c r="H42" s="9">
        <f t="shared" si="1"/>
        <v>0</v>
      </c>
      <c r="I42" s="19">
        <f t="shared" si="2"/>
        <v>0</v>
      </c>
      <c r="J42" s="4"/>
    </row>
    <row r="43" spans="1:10" x14ac:dyDescent="0.25">
      <c r="A43" s="510"/>
      <c r="B43" s="6">
        <v>37</v>
      </c>
      <c r="C43" s="192" t="s">
        <v>310</v>
      </c>
      <c r="D43" s="35"/>
      <c r="E43" s="14">
        <v>1000</v>
      </c>
      <c r="F43" s="9"/>
      <c r="G43" s="9">
        <f t="shared" si="0"/>
        <v>0</v>
      </c>
      <c r="H43" s="9">
        <f t="shared" si="1"/>
        <v>0</v>
      </c>
      <c r="I43" s="19">
        <f t="shared" si="2"/>
        <v>0</v>
      </c>
      <c r="J43" s="4"/>
    </row>
    <row r="44" spans="1:10" x14ac:dyDescent="0.25">
      <c r="A44" s="510"/>
      <c r="B44" s="6">
        <v>38</v>
      </c>
      <c r="C44" s="192" t="s">
        <v>311</v>
      </c>
      <c r="D44" s="35"/>
      <c r="E44" s="14">
        <v>1000</v>
      </c>
      <c r="F44" s="9"/>
      <c r="G44" s="9">
        <f t="shared" si="0"/>
        <v>0</v>
      </c>
      <c r="H44" s="9">
        <f t="shared" si="1"/>
        <v>0</v>
      </c>
      <c r="I44" s="19">
        <f t="shared" si="2"/>
        <v>0</v>
      </c>
      <c r="J44" s="4"/>
    </row>
    <row r="45" spans="1:10" x14ac:dyDescent="0.25">
      <c r="A45" s="510"/>
      <c r="B45" s="6">
        <v>39</v>
      </c>
      <c r="C45" s="192" t="s">
        <v>312</v>
      </c>
      <c r="D45" s="35"/>
      <c r="E45" s="14">
        <v>10</v>
      </c>
      <c r="F45" s="9"/>
      <c r="G45" s="9">
        <f t="shared" si="0"/>
        <v>0</v>
      </c>
      <c r="H45" s="9">
        <f t="shared" si="1"/>
        <v>0</v>
      </c>
      <c r="I45" s="19">
        <f t="shared" si="2"/>
        <v>0</v>
      </c>
      <c r="J45" s="4"/>
    </row>
    <row r="46" spans="1:10" x14ac:dyDescent="0.25">
      <c r="A46" s="510"/>
      <c r="B46" s="6">
        <v>40</v>
      </c>
      <c r="C46" s="192" t="s">
        <v>437</v>
      </c>
      <c r="D46" s="35"/>
      <c r="E46" s="14">
        <v>2</v>
      </c>
      <c r="F46" s="9"/>
      <c r="G46" s="9">
        <f t="shared" si="0"/>
        <v>0</v>
      </c>
      <c r="H46" s="9">
        <f t="shared" si="1"/>
        <v>0</v>
      </c>
      <c r="I46" s="19">
        <f t="shared" si="2"/>
        <v>0</v>
      </c>
      <c r="J46" s="4"/>
    </row>
    <row r="47" spans="1:10" x14ac:dyDescent="0.25">
      <c r="A47" s="510"/>
      <c r="B47" s="195">
        <v>41</v>
      </c>
      <c r="C47" s="199" t="s">
        <v>438</v>
      </c>
      <c r="D47" s="200"/>
      <c r="E47" s="201">
        <v>4</v>
      </c>
      <c r="F47" s="187"/>
      <c r="G47" s="187">
        <f t="shared" si="0"/>
        <v>0</v>
      </c>
      <c r="H47" s="187">
        <f t="shared" si="1"/>
        <v>0</v>
      </c>
      <c r="I47" s="196">
        <f t="shared" si="2"/>
        <v>0</v>
      </c>
      <c r="J47" s="4"/>
    </row>
    <row r="48" spans="1:10" ht="27" customHeight="1" x14ac:dyDescent="0.25">
      <c r="A48" s="510"/>
      <c r="B48" s="195">
        <v>42</v>
      </c>
      <c r="C48" s="199" t="s">
        <v>438</v>
      </c>
      <c r="D48" s="200"/>
      <c r="E48" s="201">
        <v>2</v>
      </c>
      <c r="F48" s="187"/>
      <c r="G48" s="187">
        <f t="shared" si="0"/>
        <v>0</v>
      </c>
      <c r="H48" s="187">
        <f t="shared" si="1"/>
        <v>0</v>
      </c>
      <c r="I48" s="196">
        <f t="shared" si="2"/>
        <v>0</v>
      </c>
      <c r="J48" s="4"/>
    </row>
    <row r="49" spans="1:10" ht="38.25" customHeight="1" x14ac:dyDescent="0.25">
      <c r="A49" s="510"/>
      <c r="B49" s="195">
        <v>43</v>
      </c>
      <c r="C49" s="199" t="s">
        <v>438</v>
      </c>
      <c r="D49" s="200"/>
      <c r="E49" s="201">
        <v>2</v>
      </c>
      <c r="F49" s="187"/>
      <c r="G49" s="187">
        <f t="shared" si="0"/>
        <v>0</v>
      </c>
      <c r="H49" s="187">
        <f t="shared" si="1"/>
        <v>0</v>
      </c>
      <c r="I49" s="196">
        <f t="shared" si="2"/>
        <v>0</v>
      </c>
      <c r="J49" s="4"/>
    </row>
    <row r="50" spans="1:10" x14ac:dyDescent="0.25">
      <c r="A50" s="510"/>
      <c r="B50" s="195">
        <v>44</v>
      </c>
      <c r="C50" s="199" t="s">
        <v>438</v>
      </c>
      <c r="D50" s="200"/>
      <c r="E50" s="201">
        <v>2</v>
      </c>
      <c r="F50" s="187"/>
      <c r="G50" s="187">
        <f t="shared" si="0"/>
        <v>0</v>
      </c>
      <c r="H50" s="187">
        <f t="shared" si="1"/>
        <v>0</v>
      </c>
      <c r="I50" s="196">
        <f t="shared" si="2"/>
        <v>0</v>
      </c>
      <c r="J50" s="4"/>
    </row>
    <row r="51" spans="1:10" x14ac:dyDescent="0.25">
      <c r="A51" s="510"/>
      <c r="B51" s="195">
        <v>45</v>
      </c>
      <c r="C51" s="199" t="s">
        <v>69</v>
      </c>
      <c r="D51" s="200"/>
      <c r="E51" s="201">
        <v>2</v>
      </c>
      <c r="F51" s="187"/>
      <c r="G51" s="187">
        <f t="shared" si="0"/>
        <v>0</v>
      </c>
      <c r="H51" s="187">
        <f t="shared" si="1"/>
        <v>0</v>
      </c>
      <c r="I51" s="196">
        <f t="shared" si="2"/>
        <v>0</v>
      </c>
      <c r="J51" s="4"/>
    </row>
    <row r="52" spans="1:10" x14ac:dyDescent="0.25">
      <c r="A52" s="510"/>
      <c r="B52" s="6">
        <v>46</v>
      </c>
      <c r="C52" s="192" t="s">
        <v>313</v>
      </c>
      <c r="D52" s="35"/>
      <c r="E52" s="14">
        <v>2</v>
      </c>
      <c r="F52" s="9"/>
      <c r="G52" s="9">
        <f t="shared" si="0"/>
        <v>0</v>
      </c>
      <c r="H52" s="9">
        <f t="shared" si="1"/>
        <v>0</v>
      </c>
      <c r="I52" s="19">
        <f t="shared" si="2"/>
        <v>0</v>
      </c>
      <c r="J52" s="4"/>
    </row>
    <row r="53" spans="1:10" ht="24.75" x14ac:dyDescent="0.25">
      <c r="A53" s="510"/>
      <c r="B53" s="6">
        <v>47</v>
      </c>
      <c r="C53" s="192" t="s">
        <v>314</v>
      </c>
      <c r="D53" s="35"/>
      <c r="E53" s="14">
        <v>1</v>
      </c>
      <c r="F53" s="9"/>
      <c r="G53" s="9">
        <f t="shared" si="0"/>
        <v>0</v>
      </c>
      <c r="H53" s="9">
        <f t="shared" si="1"/>
        <v>0</v>
      </c>
      <c r="I53" s="19">
        <f t="shared" si="2"/>
        <v>0</v>
      </c>
      <c r="J53" s="4"/>
    </row>
    <row r="54" spans="1:10" x14ac:dyDescent="0.25">
      <c r="A54" s="510"/>
      <c r="B54" s="6">
        <v>48</v>
      </c>
      <c r="C54" s="192" t="s">
        <v>315</v>
      </c>
      <c r="D54" s="35"/>
      <c r="E54" s="14">
        <v>400</v>
      </c>
      <c r="F54" s="9"/>
      <c r="G54" s="9">
        <f t="shared" si="0"/>
        <v>0</v>
      </c>
      <c r="H54" s="9">
        <f t="shared" si="1"/>
        <v>0</v>
      </c>
      <c r="I54" s="19">
        <f t="shared" si="2"/>
        <v>0</v>
      </c>
      <c r="J54" s="4"/>
    </row>
    <row r="55" spans="1:10" x14ac:dyDescent="0.25">
      <c r="A55" s="510"/>
      <c r="B55" s="6">
        <v>49</v>
      </c>
      <c r="C55" s="192" t="s">
        <v>316</v>
      </c>
      <c r="D55" s="35"/>
      <c r="E55" s="14">
        <v>5</v>
      </c>
      <c r="F55" s="9"/>
      <c r="G55" s="9">
        <f t="shared" si="0"/>
        <v>0</v>
      </c>
      <c r="H55" s="9">
        <f t="shared" si="1"/>
        <v>0</v>
      </c>
      <c r="I55" s="19">
        <f t="shared" si="2"/>
        <v>0</v>
      </c>
      <c r="J55" s="4"/>
    </row>
    <row r="56" spans="1:10" x14ac:dyDescent="0.25">
      <c r="A56" s="510"/>
      <c r="B56" s="6">
        <v>50</v>
      </c>
      <c r="C56" s="192" t="s">
        <v>317</v>
      </c>
      <c r="D56" s="35"/>
      <c r="E56" s="14">
        <v>5</v>
      </c>
      <c r="F56" s="9"/>
      <c r="G56" s="9">
        <f t="shared" si="0"/>
        <v>0</v>
      </c>
      <c r="H56" s="9">
        <f t="shared" si="1"/>
        <v>0</v>
      </c>
      <c r="I56" s="19">
        <f t="shared" si="2"/>
        <v>0</v>
      </c>
      <c r="J56" s="4"/>
    </row>
    <row r="57" spans="1:10" x14ac:dyDescent="0.25">
      <c r="A57" s="510"/>
      <c r="B57" s="6">
        <v>51</v>
      </c>
      <c r="C57" s="192" t="s">
        <v>442</v>
      </c>
      <c r="D57" s="35"/>
      <c r="E57" s="14">
        <v>4</v>
      </c>
      <c r="F57" s="9"/>
      <c r="G57" s="9">
        <f t="shared" si="0"/>
        <v>0</v>
      </c>
      <c r="H57" s="9">
        <f>E57*F57</f>
        <v>0</v>
      </c>
      <c r="I57" s="19">
        <f>G57*E57</f>
        <v>0</v>
      </c>
      <c r="J57" s="4"/>
    </row>
    <row r="58" spans="1:10" x14ac:dyDescent="0.25">
      <c r="A58" s="511"/>
      <c r="B58" s="6">
        <v>52</v>
      </c>
      <c r="C58" s="192" t="s">
        <v>495</v>
      </c>
      <c r="D58" s="35"/>
      <c r="E58" s="14">
        <v>10</v>
      </c>
      <c r="F58" s="9"/>
      <c r="G58" s="9">
        <f t="shared" si="0"/>
        <v>0</v>
      </c>
      <c r="H58" s="9">
        <f>E58*F58</f>
        <v>0</v>
      </c>
      <c r="I58" s="19">
        <f>G58*E58</f>
        <v>0</v>
      </c>
      <c r="J58" s="4"/>
    </row>
    <row r="59" spans="1:10" ht="15.75" thickBot="1" x14ac:dyDescent="0.3">
      <c r="A59" s="170" t="s">
        <v>2</v>
      </c>
      <c r="B59" s="176"/>
      <c r="C59" s="254"/>
      <c r="D59" s="244"/>
      <c r="E59" s="178"/>
      <c r="F59" s="175"/>
      <c r="G59" s="175"/>
      <c r="H59" s="245">
        <f>SUM(H7:H58)</f>
        <v>0</v>
      </c>
      <c r="I59" s="246">
        <f>SUM(I7:I58)</f>
        <v>0</v>
      </c>
      <c r="J59" s="4"/>
    </row>
    <row r="60" spans="1:10" ht="15.75" thickTop="1" x14ac:dyDescent="0.25"/>
  </sheetData>
  <mergeCells count="3">
    <mergeCell ref="B2:I2"/>
    <mergeCell ref="B3:I3"/>
    <mergeCell ref="A7:A5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9"/>
  <sheetViews>
    <sheetView topLeftCell="A16" workbookViewId="0">
      <selection activeCell="K26" sqref="K26"/>
    </sheetView>
  </sheetViews>
  <sheetFormatPr defaultRowHeight="15" x14ac:dyDescent="0.25"/>
  <cols>
    <col min="1" max="1" width="18.42578125" customWidth="1"/>
    <col min="2" max="2" width="3.28515625" style="10" customWidth="1"/>
    <col min="3" max="3" width="23.425781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490</v>
      </c>
      <c r="B2" s="508" t="s">
        <v>443</v>
      </c>
      <c r="C2" s="508"/>
      <c r="D2" s="508"/>
      <c r="E2" s="508"/>
      <c r="F2" s="508"/>
      <c r="G2" s="508"/>
      <c r="H2" s="508"/>
      <c r="I2" s="508"/>
    </row>
    <row r="3" spans="1:10" x14ac:dyDescent="0.25">
      <c r="A3" s="22" t="s">
        <v>491</v>
      </c>
      <c r="B3" s="508" t="s">
        <v>444</v>
      </c>
      <c r="C3" s="508"/>
      <c r="D3" s="508"/>
      <c r="E3" s="508"/>
      <c r="F3" s="508"/>
      <c r="G3" s="508"/>
      <c r="H3" s="508"/>
      <c r="I3" s="508"/>
    </row>
    <row r="4" spans="1:10" x14ac:dyDescent="0.25">
      <c r="A4" s="22"/>
      <c r="D4" s="10"/>
      <c r="E4" s="10"/>
      <c r="F4" s="10"/>
      <c r="G4" s="10"/>
      <c r="H4" s="10"/>
      <c r="I4" s="10"/>
    </row>
    <row r="5" spans="1:10" s="21" customFormat="1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10" ht="16.5" thickTop="1" thickBot="1" x14ac:dyDescent="0.3">
      <c r="A6" s="1" t="s">
        <v>482</v>
      </c>
      <c r="B6" s="11" t="s">
        <v>485</v>
      </c>
      <c r="C6" s="24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10" ht="15.75" thickTop="1" x14ac:dyDescent="0.25">
      <c r="A7" s="509" t="s">
        <v>444</v>
      </c>
      <c r="B7" s="23">
        <v>1</v>
      </c>
      <c r="C7" s="204" t="s">
        <v>496</v>
      </c>
      <c r="D7" s="200"/>
      <c r="E7" s="205">
        <v>2</v>
      </c>
      <c r="F7" s="206"/>
      <c r="G7" s="206">
        <f t="shared" ref="G7:G47" si="0">(F7*0.2)+F7</f>
        <v>0</v>
      </c>
      <c r="H7" s="206">
        <f t="shared" ref="H7:H47" si="1">E7*F7</f>
        <v>0</v>
      </c>
      <c r="I7" s="207">
        <f t="shared" ref="I7:I47" si="2">G7*E7</f>
        <v>0</v>
      </c>
      <c r="J7" s="4"/>
    </row>
    <row r="8" spans="1:10" x14ac:dyDescent="0.25">
      <c r="A8" s="510"/>
      <c r="B8" s="6">
        <v>2</v>
      </c>
      <c r="C8" s="204" t="s">
        <v>496</v>
      </c>
      <c r="D8" s="200"/>
      <c r="E8" s="205">
        <v>2</v>
      </c>
      <c r="F8" s="206"/>
      <c r="G8" s="206">
        <f t="shared" si="0"/>
        <v>0</v>
      </c>
      <c r="H8" s="206">
        <f t="shared" si="1"/>
        <v>0</v>
      </c>
      <c r="I8" s="207">
        <f t="shared" si="2"/>
        <v>0</v>
      </c>
      <c r="J8" s="4"/>
    </row>
    <row r="9" spans="1:10" x14ac:dyDescent="0.25">
      <c r="A9" s="510"/>
      <c r="B9" s="6">
        <v>3</v>
      </c>
      <c r="C9" s="204" t="s">
        <v>496</v>
      </c>
      <c r="D9" s="200"/>
      <c r="E9" s="205">
        <v>2</v>
      </c>
      <c r="F9" s="206"/>
      <c r="G9" s="206">
        <f t="shared" si="0"/>
        <v>0</v>
      </c>
      <c r="H9" s="206">
        <f t="shared" si="1"/>
        <v>0</v>
      </c>
      <c r="I9" s="207">
        <f t="shared" si="2"/>
        <v>0</v>
      </c>
      <c r="J9" s="4"/>
    </row>
    <row r="10" spans="1:10" x14ac:dyDescent="0.25">
      <c r="A10" s="510"/>
      <c r="B10" s="6">
        <v>4</v>
      </c>
      <c r="C10" s="204" t="s">
        <v>496</v>
      </c>
      <c r="D10" s="200"/>
      <c r="E10" s="205">
        <v>2</v>
      </c>
      <c r="F10" s="206"/>
      <c r="G10" s="206">
        <f t="shared" si="0"/>
        <v>0</v>
      </c>
      <c r="H10" s="206">
        <f t="shared" si="1"/>
        <v>0</v>
      </c>
      <c r="I10" s="207">
        <f t="shared" si="2"/>
        <v>0</v>
      </c>
      <c r="J10" s="4"/>
    </row>
    <row r="11" spans="1:10" x14ac:dyDescent="0.25">
      <c r="A11" s="510"/>
      <c r="B11" s="6">
        <v>5</v>
      </c>
      <c r="C11" s="204" t="s">
        <v>496</v>
      </c>
      <c r="D11" s="200"/>
      <c r="E11" s="205">
        <v>4</v>
      </c>
      <c r="F11" s="206"/>
      <c r="G11" s="206">
        <f t="shared" si="0"/>
        <v>0</v>
      </c>
      <c r="H11" s="206">
        <f t="shared" si="1"/>
        <v>0</v>
      </c>
      <c r="I11" s="207">
        <f t="shared" si="2"/>
        <v>0</v>
      </c>
      <c r="J11" s="4"/>
    </row>
    <row r="12" spans="1:10" x14ac:dyDescent="0.25">
      <c r="A12" s="510"/>
      <c r="B12" s="6">
        <v>6</v>
      </c>
      <c r="C12" s="204" t="s">
        <v>496</v>
      </c>
      <c r="D12" s="200"/>
      <c r="E12" s="205">
        <v>6</v>
      </c>
      <c r="F12" s="206"/>
      <c r="G12" s="206">
        <f t="shared" si="0"/>
        <v>0</v>
      </c>
      <c r="H12" s="206">
        <f t="shared" si="1"/>
        <v>0</v>
      </c>
      <c r="I12" s="207">
        <f t="shared" si="2"/>
        <v>0</v>
      </c>
      <c r="J12" s="4"/>
    </row>
    <row r="13" spans="1:10" x14ac:dyDescent="0.25">
      <c r="A13" s="510"/>
      <c r="B13" s="6">
        <v>7</v>
      </c>
      <c r="C13" s="204" t="s">
        <v>496</v>
      </c>
      <c r="D13" s="200"/>
      <c r="E13" s="205">
        <v>3</v>
      </c>
      <c r="F13" s="206"/>
      <c r="G13" s="206">
        <f t="shared" si="0"/>
        <v>0</v>
      </c>
      <c r="H13" s="206">
        <f t="shared" si="1"/>
        <v>0</v>
      </c>
      <c r="I13" s="207">
        <f t="shared" si="2"/>
        <v>0</v>
      </c>
      <c r="J13" s="4"/>
    </row>
    <row r="14" spans="1:10" x14ac:dyDescent="0.25">
      <c r="A14" s="510"/>
      <c r="B14" s="6">
        <v>8</v>
      </c>
      <c r="C14" s="204" t="s">
        <v>496</v>
      </c>
      <c r="D14" s="200"/>
      <c r="E14" s="205">
        <v>1</v>
      </c>
      <c r="F14" s="206"/>
      <c r="G14" s="206">
        <f t="shared" si="0"/>
        <v>0</v>
      </c>
      <c r="H14" s="206">
        <f t="shared" si="1"/>
        <v>0</v>
      </c>
      <c r="I14" s="207">
        <f t="shared" si="2"/>
        <v>0</v>
      </c>
      <c r="J14" s="4"/>
    </row>
    <row r="15" spans="1:10" x14ac:dyDescent="0.25">
      <c r="A15" s="510"/>
      <c r="B15" s="6">
        <v>9</v>
      </c>
      <c r="C15" s="204" t="s">
        <v>496</v>
      </c>
      <c r="D15" s="200"/>
      <c r="E15" s="205">
        <v>2</v>
      </c>
      <c r="F15" s="206"/>
      <c r="G15" s="206">
        <f t="shared" si="0"/>
        <v>0</v>
      </c>
      <c r="H15" s="206">
        <f t="shared" si="1"/>
        <v>0</v>
      </c>
      <c r="I15" s="207">
        <f t="shared" si="2"/>
        <v>0</v>
      </c>
      <c r="J15" s="4"/>
    </row>
    <row r="16" spans="1:10" x14ac:dyDescent="0.25">
      <c r="A16" s="510"/>
      <c r="B16" s="6">
        <v>10</v>
      </c>
      <c r="C16" s="191" t="s">
        <v>496</v>
      </c>
      <c r="D16" s="140"/>
      <c r="E16" s="208">
        <v>1</v>
      </c>
      <c r="F16" s="209"/>
      <c r="G16" s="209">
        <f t="shared" si="0"/>
        <v>0</v>
      </c>
      <c r="H16" s="209">
        <f t="shared" si="1"/>
        <v>0</v>
      </c>
      <c r="I16" s="210">
        <f t="shared" si="2"/>
        <v>0</v>
      </c>
      <c r="J16" s="4"/>
    </row>
    <row r="17" spans="1:10" x14ac:dyDescent="0.25">
      <c r="A17" s="510"/>
      <c r="B17" s="6">
        <v>11</v>
      </c>
      <c r="C17" s="191" t="s">
        <v>496</v>
      </c>
      <c r="D17" s="140"/>
      <c r="E17" s="208">
        <v>1</v>
      </c>
      <c r="F17" s="209"/>
      <c r="G17" s="209">
        <f t="shared" si="0"/>
        <v>0</v>
      </c>
      <c r="H17" s="209">
        <f t="shared" si="1"/>
        <v>0</v>
      </c>
      <c r="I17" s="210">
        <f t="shared" si="2"/>
        <v>0</v>
      </c>
      <c r="J17" s="4"/>
    </row>
    <row r="18" spans="1:10" x14ac:dyDescent="0.25">
      <c r="A18" s="510"/>
      <c r="B18" s="6">
        <v>12</v>
      </c>
      <c r="C18" s="139" t="s">
        <v>496</v>
      </c>
      <c r="D18" s="140"/>
      <c r="E18" s="208">
        <v>1</v>
      </c>
      <c r="F18" s="209"/>
      <c r="G18" s="209">
        <f t="shared" si="0"/>
        <v>0</v>
      </c>
      <c r="H18" s="209">
        <f t="shared" si="1"/>
        <v>0</v>
      </c>
      <c r="I18" s="210">
        <f t="shared" si="2"/>
        <v>0</v>
      </c>
      <c r="J18" s="4"/>
    </row>
    <row r="19" spans="1:10" s="450" customFormat="1" x14ac:dyDescent="0.25">
      <c r="A19" s="510"/>
      <c r="B19" s="6">
        <v>13</v>
      </c>
      <c r="C19" s="191" t="s">
        <v>496</v>
      </c>
      <c r="D19" s="446"/>
      <c r="E19" s="447">
        <v>1</v>
      </c>
      <c r="F19" s="448"/>
      <c r="G19" s="448">
        <f t="shared" si="0"/>
        <v>0</v>
      </c>
      <c r="H19" s="448">
        <f t="shared" si="1"/>
        <v>0</v>
      </c>
      <c r="I19" s="449">
        <f t="shared" si="2"/>
        <v>0</v>
      </c>
      <c r="J19" s="4"/>
    </row>
    <row r="20" spans="1:10" x14ac:dyDescent="0.25">
      <c r="A20" s="510"/>
      <c r="B20" s="6">
        <v>14</v>
      </c>
      <c r="C20" s="466" t="s">
        <v>507</v>
      </c>
      <c r="D20" s="471"/>
      <c r="E20" s="469">
        <v>150</v>
      </c>
      <c r="F20" s="470"/>
      <c r="G20" s="448">
        <f t="shared" si="0"/>
        <v>0</v>
      </c>
      <c r="H20" s="448">
        <f t="shared" si="1"/>
        <v>0</v>
      </c>
      <c r="I20" s="449">
        <f t="shared" si="2"/>
        <v>0</v>
      </c>
      <c r="J20" s="4"/>
    </row>
    <row r="21" spans="1:10" x14ac:dyDescent="0.25">
      <c r="A21" s="510"/>
      <c r="B21" s="6">
        <v>15</v>
      </c>
      <c r="C21" s="467" t="s">
        <v>225</v>
      </c>
      <c r="D21" s="468"/>
      <c r="E21" s="469">
        <v>1</v>
      </c>
      <c r="F21" s="470"/>
      <c r="G21" s="448">
        <f t="shared" si="0"/>
        <v>0</v>
      </c>
      <c r="H21" s="448">
        <f t="shared" si="1"/>
        <v>0</v>
      </c>
      <c r="I21" s="449">
        <f t="shared" si="2"/>
        <v>0</v>
      </c>
      <c r="J21" s="4"/>
    </row>
    <row r="22" spans="1:10" s="450" customFormat="1" x14ac:dyDescent="0.25">
      <c r="A22" s="510"/>
      <c r="B22" s="6">
        <v>16</v>
      </c>
      <c r="C22" s="467" t="s">
        <v>508</v>
      </c>
      <c r="D22" s="471"/>
      <c r="E22" s="469">
        <v>3</v>
      </c>
      <c r="F22" s="470"/>
      <c r="G22" s="448">
        <f t="shared" si="0"/>
        <v>0</v>
      </c>
      <c r="H22" s="448">
        <f t="shared" si="1"/>
        <v>0</v>
      </c>
      <c r="I22" s="449">
        <f t="shared" si="2"/>
        <v>0</v>
      </c>
      <c r="J22" s="4"/>
    </row>
    <row r="23" spans="1:10" s="450" customFormat="1" x14ac:dyDescent="0.25">
      <c r="A23" s="510"/>
      <c r="B23" s="6">
        <v>17</v>
      </c>
      <c r="C23" s="467" t="s">
        <v>508</v>
      </c>
      <c r="D23" s="468"/>
      <c r="E23" s="469">
        <v>2</v>
      </c>
      <c r="F23" s="470"/>
      <c r="G23" s="448">
        <f t="shared" si="0"/>
        <v>0</v>
      </c>
      <c r="H23" s="448">
        <f t="shared" si="1"/>
        <v>0</v>
      </c>
      <c r="I23" s="449">
        <f t="shared" si="2"/>
        <v>0</v>
      </c>
      <c r="J23" s="4"/>
    </row>
    <row r="24" spans="1:10" s="450" customFormat="1" x14ac:dyDescent="0.25">
      <c r="A24" s="510"/>
      <c r="B24" s="6">
        <v>18</v>
      </c>
      <c r="C24" s="467" t="s">
        <v>171</v>
      </c>
      <c r="D24" s="471"/>
      <c r="E24" s="469">
        <v>2</v>
      </c>
      <c r="F24" s="470"/>
      <c r="G24" s="448">
        <f t="shared" si="0"/>
        <v>0</v>
      </c>
      <c r="H24" s="448">
        <f t="shared" si="1"/>
        <v>0</v>
      </c>
      <c r="I24" s="449">
        <f t="shared" si="2"/>
        <v>0</v>
      </c>
      <c r="J24" s="4"/>
    </row>
    <row r="25" spans="1:10" s="450" customFormat="1" x14ac:dyDescent="0.25">
      <c r="A25" s="510"/>
      <c r="B25" s="6">
        <v>19</v>
      </c>
      <c r="C25" s="467" t="s">
        <v>509</v>
      </c>
      <c r="D25" s="471"/>
      <c r="E25" s="469">
        <v>1</v>
      </c>
      <c r="F25" s="470"/>
      <c r="G25" s="448">
        <f t="shared" si="0"/>
        <v>0</v>
      </c>
      <c r="H25" s="448">
        <f t="shared" si="1"/>
        <v>0</v>
      </c>
      <c r="I25" s="449">
        <f t="shared" si="2"/>
        <v>0</v>
      </c>
      <c r="J25" s="4"/>
    </row>
    <row r="26" spans="1:10" s="450" customFormat="1" x14ac:dyDescent="0.25">
      <c r="A26" s="510"/>
      <c r="B26" s="6">
        <v>20</v>
      </c>
      <c r="C26" s="467" t="s">
        <v>510</v>
      </c>
      <c r="D26" s="471"/>
      <c r="E26" s="469">
        <v>10</v>
      </c>
      <c r="F26" s="470"/>
      <c r="G26" s="448">
        <f t="shared" si="0"/>
        <v>0</v>
      </c>
      <c r="H26" s="448">
        <f t="shared" si="1"/>
        <v>0</v>
      </c>
      <c r="I26" s="449">
        <f t="shared" si="2"/>
        <v>0</v>
      </c>
      <c r="J26" s="4"/>
    </row>
    <row r="27" spans="1:10" s="450" customFormat="1" x14ac:dyDescent="0.25">
      <c r="A27" s="510"/>
      <c r="B27" s="6">
        <v>21</v>
      </c>
      <c r="C27" s="467" t="s">
        <v>510</v>
      </c>
      <c r="D27" s="471"/>
      <c r="E27" s="469">
        <v>20</v>
      </c>
      <c r="F27" s="470"/>
      <c r="G27" s="448">
        <f t="shared" si="0"/>
        <v>0</v>
      </c>
      <c r="H27" s="448">
        <f t="shared" si="1"/>
        <v>0</v>
      </c>
      <c r="I27" s="449">
        <f t="shared" si="2"/>
        <v>0</v>
      </c>
      <c r="J27" s="4"/>
    </row>
    <row r="28" spans="1:10" s="450" customFormat="1" x14ac:dyDescent="0.25">
      <c r="A28" s="510"/>
      <c r="B28" s="6">
        <v>22</v>
      </c>
      <c r="C28" s="467" t="s">
        <v>510</v>
      </c>
      <c r="D28" s="471"/>
      <c r="E28" s="469">
        <v>10</v>
      </c>
      <c r="F28" s="470"/>
      <c r="G28" s="448">
        <f t="shared" si="0"/>
        <v>0</v>
      </c>
      <c r="H28" s="448">
        <f t="shared" si="1"/>
        <v>0</v>
      </c>
      <c r="I28" s="449">
        <f t="shared" si="2"/>
        <v>0</v>
      </c>
      <c r="J28" s="4"/>
    </row>
    <row r="29" spans="1:10" s="450" customFormat="1" x14ac:dyDescent="0.25">
      <c r="A29" s="510"/>
      <c r="B29" s="6">
        <v>23</v>
      </c>
      <c r="C29" s="467" t="s">
        <v>510</v>
      </c>
      <c r="D29" s="471"/>
      <c r="E29" s="469">
        <v>10</v>
      </c>
      <c r="F29" s="470"/>
      <c r="G29" s="448">
        <f t="shared" si="0"/>
        <v>0</v>
      </c>
      <c r="H29" s="448">
        <f t="shared" si="1"/>
        <v>0</v>
      </c>
      <c r="I29" s="449">
        <f t="shared" si="2"/>
        <v>0</v>
      </c>
      <c r="J29" s="4"/>
    </row>
    <row r="30" spans="1:10" s="450" customFormat="1" x14ac:dyDescent="0.25">
      <c r="A30" s="510"/>
      <c r="B30" s="6">
        <v>24</v>
      </c>
      <c r="C30" s="467" t="s">
        <v>511</v>
      </c>
      <c r="D30" s="468"/>
      <c r="E30" s="469">
        <v>10</v>
      </c>
      <c r="F30" s="470"/>
      <c r="G30" s="448">
        <f t="shared" si="0"/>
        <v>0</v>
      </c>
      <c r="H30" s="448">
        <f t="shared" si="1"/>
        <v>0</v>
      </c>
      <c r="I30" s="449">
        <f t="shared" si="2"/>
        <v>0</v>
      </c>
      <c r="J30" s="4"/>
    </row>
    <row r="31" spans="1:10" s="450" customFormat="1" x14ac:dyDescent="0.25">
      <c r="A31" s="510"/>
      <c r="B31" s="6">
        <v>25</v>
      </c>
      <c r="C31" s="467" t="s">
        <v>512</v>
      </c>
      <c r="D31" s="468"/>
      <c r="E31" s="469">
        <v>10</v>
      </c>
      <c r="F31" s="470"/>
      <c r="G31" s="448">
        <f t="shared" si="0"/>
        <v>0</v>
      </c>
      <c r="H31" s="448">
        <f t="shared" si="1"/>
        <v>0</v>
      </c>
      <c r="I31" s="449">
        <f t="shared" si="2"/>
        <v>0</v>
      </c>
      <c r="J31" s="4"/>
    </row>
    <row r="32" spans="1:10" s="450" customFormat="1" x14ac:dyDescent="0.25">
      <c r="A32" s="510"/>
      <c r="B32" s="6">
        <v>26</v>
      </c>
      <c r="C32" s="467" t="s">
        <v>347</v>
      </c>
      <c r="D32" s="471"/>
      <c r="E32" s="469">
        <v>5</v>
      </c>
      <c r="F32" s="470"/>
      <c r="G32" s="448">
        <f t="shared" si="0"/>
        <v>0</v>
      </c>
      <c r="H32" s="448">
        <f t="shared" si="1"/>
        <v>0</v>
      </c>
      <c r="I32" s="449">
        <f t="shared" si="2"/>
        <v>0</v>
      </c>
      <c r="J32" s="4"/>
    </row>
    <row r="33" spans="1:10" s="450" customFormat="1" x14ac:dyDescent="0.25">
      <c r="A33" s="510"/>
      <c r="B33" s="6">
        <v>27</v>
      </c>
      <c r="C33" s="467" t="s">
        <v>513</v>
      </c>
      <c r="D33" s="471"/>
      <c r="E33" s="469">
        <v>1</v>
      </c>
      <c r="F33" s="470"/>
      <c r="G33" s="448">
        <f t="shared" si="0"/>
        <v>0</v>
      </c>
      <c r="H33" s="448">
        <f t="shared" si="1"/>
        <v>0</v>
      </c>
      <c r="I33" s="449">
        <f t="shared" si="2"/>
        <v>0</v>
      </c>
      <c r="J33" s="4"/>
    </row>
    <row r="34" spans="1:10" s="450" customFormat="1" x14ac:dyDescent="0.25">
      <c r="A34" s="510"/>
      <c r="B34" s="6">
        <v>28</v>
      </c>
      <c r="C34" s="467" t="s">
        <v>514</v>
      </c>
      <c r="D34" s="471"/>
      <c r="E34" s="469">
        <v>5</v>
      </c>
      <c r="F34" s="470"/>
      <c r="G34" s="448">
        <f t="shared" si="0"/>
        <v>0</v>
      </c>
      <c r="H34" s="448">
        <f t="shared" si="1"/>
        <v>0</v>
      </c>
      <c r="I34" s="449">
        <f t="shared" si="2"/>
        <v>0</v>
      </c>
      <c r="J34" s="4"/>
    </row>
    <row r="35" spans="1:10" s="450" customFormat="1" x14ac:dyDescent="0.25">
      <c r="A35" s="510"/>
      <c r="B35" s="6">
        <v>29</v>
      </c>
      <c r="C35" s="467" t="s">
        <v>515</v>
      </c>
      <c r="D35" s="471"/>
      <c r="E35" s="469">
        <v>10</v>
      </c>
      <c r="F35" s="470"/>
      <c r="G35" s="448">
        <f t="shared" si="0"/>
        <v>0</v>
      </c>
      <c r="H35" s="448">
        <f t="shared" si="1"/>
        <v>0</v>
      </c>
      <c r="I35" s="449">
        <f t="shared" si="2"/>
        <v>0</v>
      </c>
      <c r="J35" s="4"/>
    </row>
    <row r="36" spans="1:10" s="450" customFormat="1" x14ac:dyDescent="0.25">
      <c r="A36" s="510"/>
      <c r="B36" s="6">
        <v>30</v>
      </c>
      <c r="C36" s="467" t="s">
        <v>168</v>
      </c>
      <c r="D36" s="471"/>
      <c r="E36" s="469">
        <v>30</v>
      </c>
      <c r="F36" s="470"/>
      <c r="G36" s="448">
        <f t="shared" si="0"/>
        <v>0</v>
      </c>
      <c r="H36" s="448">
        <f t="shared" si="1"/>
        <v>0</v>
      </c>
      <c r="I36" s="449">
        <f t="shared" si="2"/>
        <v>0</v>
      </c>
      <c r="J36" s="4"/>
    </row>
    <row r="37" spans="1:10" s="450" customFormat="1" x14ac:dyDescent="0.25">
      <c r="A37" s="510"/>
      <c r="B37" s="6">
        <v>31</v>
      </c>
      <c r="C37" s="467" t="s">
        <v>168</v>
      </c>
      <c r="D37" s="471"/>
      <c r="E37" s="469">
        <v>2</v>
      </c>
      <c r="F37" s="470"/>
      <c r="G37" s="448">
        <f t="shared" si="0"/>
        <v>0</v>
      </c>
      <c r="H37" s="448">
        <f t="shared" si="1"/>
        <v>0</v>
      </c>
      <c r="I37" s="449">
        <f t="shared" si="2"/>
        <v>0</v>
      </c>
      <c r="J37" s="4"/>
    </row>
    <row r="38" spans="1:10" s="450" customFormat="1" x14ac:dyDescent="0.25">
      <c r="A38" s="510"/>
      <c r="B38" s="6">
        <v>32</v>
      </c>
      <c r="C38" s="467" t="s">
        <v>516</v>
      </c>
      <c r="D38" s="471"/>
      <c r="E38" s="469">
        <v>25</v>
      </c>
      <c r="F38" s="470"/>
      <c r="G38" s="448">
        <f t="shared" si="0"/>
        <v>0</v>
      </c>
      <c r="H38" s="448">
        <f t="shared" si="1"/>
        <v>0</v>
      </c>
      <c r="I38" s="449">
        <f t="shared" si="2"/>
        <v>0</v>
      </c>
      <c r="J38" s="4"/>
    </row>
    <row r="39" spans="1:10" s="450" customFormat="1" x14ac:dyDescent="0.25">
      <c r="A39" s="510"/>
      <c r="B39" s="6">
        <v>33</v>
      </c>
      <c r="C39" s="467" t="s">
        <v>131</v>
      </c>
      <c r="D39" s="471"/>
      <c r="E39" s="469">
        <v>10</v>
      </c>
      <c r="F39" s="470"/>
      <c r="G39" s="448">
        <f t="shared" si="0"/>
        <v>0</v>
      </c>
      <c r="H39" s="448">
        <f t="shared" si="1"/>
        <v>0</v>
      </c>
      <c r="I39" s="449">
        <f t="shared" si="2"/>
        <v>0</v>
      </c>
      <c r="J39" s="4"/>
    </row>
    <row r="40" spans="1:10" s="450" customFormat="1" x14ac:dyDescent="0.25">
      <c r="A40" s="510"/>
      <c r="B40" s="6">
        <v>34</v>
      </c>
      <c r="C40" s="467" t="s">
        <v>517</v>
      </c>
      <c r="D40" s="471"/>
      <c r="E40" s="469">
        <v>50</v>
      </c>
      <c r="F40" s="470"/>
      <c r="G40" s="448">
        <f t="shared" si="0"/>
        <v>0</v>
      </c>
      <c r="H40" s="448">
        <f t="shared" si="1"/>
        <v>0</v>
      </c>
      <c r="I40" s="449">
        <f t="shared" si="2"/>
        <v>0</v>
      </c>
      <c r="J40" s="4"/>
    </row>
    <row r="41" spans="1:10" s="450" customFormat="1" x14ac:dyDescent="0.25">
      <c r="A41" s="510"/>
      <c r="B41" s="6">
        <v>35</v>
      </c>
      <c r="C41" s="467" t="s">
        <v>466</v>
      </c>
      <c r="D41" s="471"/>
      <c r="E41" s="469">
        <v>3</v>
      </c>
      <c r="F41" s="470"/>
      <c r="G41" s="448">
        <f t="shared" si="0"/>
        <v>0</v>
      </c>
      <c r="H41" s="448">
        <f t="shared" si="1"/>
        <v>0</v>
      </c>
      <c r="I41" s="449">
        <f t="shared" si="2"/>
        <v>0</v>
      </c>
      <c r="J41" s="4"/>
    </row>
    <row r="42" spans="1:10" s="450" customFormat="1" x14ac:dyDescent="0.25">
      <c r="A42" s="510"/>
      <c r="B42" s="6">
        <v>36</v>
      </c>
      <c r="C42" s="467" t="s">
        <v>466</v>
      </c>
      <c r="D42" s="471"/>
      <c r="E42" s="469">
        <v>6</v>
      </c>
      <c r="F42" s="470"/>
      <c r="G42" s="448">
        <f t="shared" si="0"/>
        <v>0</v>
      </c>
      <c r="H42" s="448">
        <f t="shared" si="1"/>
        <v>0</v>
      </c>
      <c r="I42" s="449">
        <f t="shared" si="2"/>
        <v>0</v>
      </c>
      <c r="J42" s="4"/>
    </row>
    <row r="43" spans="1:10" s="450" customFormat="1" x14ac:dyDescent="0.25">
      <c r="A43" s="510"/>
      <c r="B43" s="6">
        <v>37</v>
      </c>
      <c r="C43" s="467" t="s">
        <v>466</v>
      </c>
      <c r="D43" s="471"/>
      <c r="E43" s="469">
        <v>50</v>
      </c>
      <c r="F43" s="470"/>
      <c r="G43" s="448">
        <f t="shared" si="0"/>
        <v>0</v>
      </c>
      <c r="H43" s="448">
        <f t="shared" si="1"/>
        <v>0</v>
      </c>
      <c r="I43" s="449">
        <f t="shared" si="2"/>
        <v>0</v>
      </c>
      <c r="J43" s="4"/>
    </row>
    <row r="44" spans="1:10" s="450" customFormat="1" x14ac:dyDescent="0.25">
      <c r="A44" s="510"/>
      <c r="B44" s="6">
        <v>38</v>
      </c>
      <c r="C44" s="467" t="s">
        <v>466</v>
      </c>
      <c r="D44" s="471"/>
      <c r="E44" s="469">
        <v>4</v>
      </c>
      <c r="F44" s="470"/>
      <c r="G44" s="448">
        <f t="shared" si="0"/>
        <v>0</v>
      </c>
      <c r="H44" s="448">
        <f t="shared" si="1"/>
        <v>0</v>
      </c>
      <c r="I44" s="449">
        <f t="shared" si="2"/>
        <v>0</v>
      </c>
      <c r="J44" s="4"/>
    </row>
    <row r="45" spans="1:10" s="450" customFormat="1" x14ac:dyDescent="0.25">
      <c r="A45" s="510"/>
      <c r="B45" s="6">
        <v>39</v>
      </c>
      <c r="C45" s="467" t="s">
        <v>518</v>
      </c>
      <c r="D45" s="471"/>
      <c r="E45" s="469">
        <v>1</v>
      </c>
      <c r="F45" s="470"/>
      <c r="G45" s="448">
        <f t="shared" si="0"/>
        <v>0</v>
      </c>
      <c r="H45" s="448">
        <f t="shared" si="1"/>
        <v>0</v>
      </c>
      <c r="I45" s="449">
        <f t="shared" si="2"/>
        <v>0</v>
      </c>
      <c r="J45" s="4"/>
    </row>
    <row r="46" spans="1:10" s="450" customFormat="1" x14ac:dyDescent="0.25">
      <c r="A46" s="510"/>
      <c r="B46" s="6">
        <v>40</v>
      </c>
      <c r="C46" s="467" t="s">
        <v>518</v>
      </c>
      <c r="D46" s="471"/>
      <c r="E46" s="469">
        <v>1</v>
      </c>
      <c r="F46" s="470"/>
      <c r="G46" s="448">
        <f t="shared" si="0"/>
        <v>0</v>
      </c>
      <c r="H46" s="448">
        <f t="shared" si="1"/>
        <v>0</v>
      </c>
      <c r="I46" s="449">
        <f t="shared" si="2"/>
        <v>0</v>
      </c>
      <c r="J46" s="4"/>
    </row>
    <row r="47" spans="1:10" s="450" customFormat="1" x14ac:dyDescent="0.25">
      <c r="A47" s="511"/>
      <c r="B47" s="6">
        <v>41</v>
      </c>
      <c r="C47" s="467" t="s">
        <v>518</v>
      </c>
      <c r="D47" s="471"/>
      <c r="E47" s="469">
        <v>1</v>
      </c>
      <c r="F47" s="470"/>
      <c r="G47" s="448">
        <f t="shared" si="0"/>
        <v>0</v>
      </c>
      <c r="H47" s="448">
        <f t="shared" si="1"/>
        <v>0</v>
      </c>
      <c r="I47" s="449">
        <f t="shared" si="2"/>
        <v>0</v>
      </c>
      <c r="J47" s="4"/>
    </row>
    <row r="48" spans="1:10" ht="15.75" thickBot="1" x14ac:dyDescent="0.3">
      <c r="A48" s="170" t="s">
        <v>2</v>
      </c>
      <c r="B48" s="176"/>
      <c r="C48" s="176"/>
      <c r="D48" s="177"/>
      <c r="E48" s="178"/>
      <c r="F48" s="175"/>
      <c r="G48" s="175"/>
      <c r="H48" s="245">
        <f>SUM(H7:H47)</f>
        <v>0</v>
      </c>
      <c r="I48" s="246">
        <f>SUM(I7:I47)</f>
        <v>0</v>
      </c>
      <c r="J48" s="4"/>
    </row>
    <row r="49" ht="15.75" thickTop="1" x14ac:dyDescent="0.25"/>
  </sheetData>
  <mergeCells count="3">
    <mergeCell ref="B2:I2"/>
    <mergeCell ref="B3:I3"/>
    <mergeCell ref="A7:A47"/>
  </mergeCells>
  <phoneticPr fontId="0" type="noConversion"/>
  <pageMargins left="0.75" right="0.75" top="1" bottom="1" header="0.4921259845" footer="0.492125984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topLeftCell="A19" workbookViewId="0">
      <selection activeCell="L23" sqref="L23"/>
    </sheetView>
  </sheetViews>
  <sheetFormatPr defaultRowHeight="15" x14ac:dyDescent="0.25"/>
  <cols>
    <col min="1" max="1" width="18.42578125" customWidth="1"/>
    <col min="2" max="2" width="3.28515625" style="10" customWidth="1"/>
    <col min="3" max="3" width="23.42578125" style="10" customWidth="1"/>
    <col min="4" max="4" width="46.7109375" customWidth="1"/>
    <col min="5" max="5" width="8.42578125" style="12" customWidth="1"/>
    <col min="6" max="6" width="12" style="7" customWidth="1"/>
    <col min="7" max="9" width="14.85546875" style="7" customWidth="1"/>
  </cols>
  <sheetData>
    <row r="2" spans="1:10" x14ac:dyDescent="0.25">
      <c r="A2" s="22" t="s">
        <v>490</v>
      </c>
      <c r="B2" s="508" t="s">
        <v>445</v>
      </c>
      <c r="C2" s="508"/>
      <c r="D2" s="508"/>
      <c r="E2" s="508"/>
      <c r="F2" s="508"/>
      <c r="G2" s="508"/>
      <c r="H2" s="508"/>
      <c r="I2" s="508"/>
    </row>
    <row r="3" spans="1:10" x14ac:dyDescent="0.25">
      <c r="A3" s="22" t="s">
        <v>491</v>
      </c>
      <c r="B3" s="508" t="s">
        <v>446</v>
      </c>
      <c r="C3" s="508"/>
      <c r="D3" s="508"/>
      <c r="E3" s="508"/>
      <c r="F3" s="508"/>
      <c r="G3" s="508"/>
      <c r="H3" s="508"/>
      <c r="I3" s="508"/>
    </row>
    <row r="4" spans="1:10" x14ac:dyDescent="0.25">
      <c r="A4" s="22"/>
      <c r="C4" s="21"/>
      <c r="D4" s="21"/>
      <c r="E4" s="21"/>
      <c r="F4" s="21"/>
      <c r="G4" s="21"/>
      <c r="H4" s="21"/>
      <c r="I4" s="21"/>
    </row>
    <row r="5" spans="1:10" s="21" customFormat="1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10" ht="16.5" customHeight="1" thickTop="1" thickBot="1" x14ac:dyDescent="0.3">
      <c r="A6" s="211" t="s">
        <v>482</v>
      </c>
      <c r="B6" s="193" t="s">
        <v>485</v>
      </c>
      <c r="C6" s="194" t="s">
        <v>492</v>
      </c>
      <c r="D6" s="212" t="s">
        <v>483</v>
      </c>
      <c r="E6" s="213" t="s">
        <v>484</v>
      </c>
      <c r="F6" s="214" t="s">
        <v>486</v>
      </c>
      <c r="G6" s="214" t="s">
        <v>487</v>
      </c>
      <c r="H6" s="214" t="s">
        <v>488</v>
      </c>
      <c r="I6" s="215" t="s">
        <v>489</v>
      </c>
    </row>
    <row r="7" spans="1:10" ht="27" customHeight="1" thickTop="1" x14ac:dyDescent="0.25">
      <c r="A7" s="509" t="s">
        <v>446</v>
      </c>
      <c r="B7" s="23">
        <v>1</v>
      </c>
      <c r="C7" s="261" t="s">
        <v>165</v>
      </c>
      <c r="D7" s="53"/>
      <c r="E7" s="262">
        <v>7</v>
      </c>
      <c r="F7" s="263"/>
      <c r="G7" s="263">
        <f>(0.2*F7)+F7</f>
        <v>0</v>
      </c>
      <c r="H7" s="263">
        <f>E7*F7</f>
        <v>0</v>
      </c>
      <c r="I7" s="264">
        <f>E7*G7</f>
        <v>0</v>
      </c>
      <c r="J7" s="4"/>
    </row>
    <row r="8" spans="1:10" ht="25.5" customHeight="1" x14ac:dyDescent="0.25">
      <c r="A8" s="512"/>
      <c r="B8" s="57">
        <v>2</v>
      </c>
      <c r="C8" s="88" t="s">
        <v>174</v>
      </c>
      <c r="D8" s="61"/>
      <c r="E8" s="265">
        <v>1</v>
      </c>
      <c r="F8" s="266"/>
      <c r="G8" s="266">
        <f>(F8*0.2)+F8</f>
        <v>0</v>
      </c>
      <c r="H8" s="266">
        <f>E8*F8</f>
        <v>0</v>
      </c>
      <c r="I8" s="267">
        <f>G8*E8</f>
        <v>0</v>
      </c>
      <c r="J8" s="4"/>
    </row>
    <row r="9" spans="1:10" ht="25.5" customHeight="1" x14ac:dyDescent="0.25">
      <c r="A9" s="512"/>
      <c r="B9" s="57">
        <v>3</v>
      </c>
      <c r="C9" s="88" t="s">
        <v>173</v>
      </c>
      <c r="D9" s="61"/>
      <c r="E9" s="265">
        <v>1</v>
      </c>
      <c r="F9" s="266"/>
      <c r="G9" s="266">
        <f t="shared" ref="G9:G31" si="0">(F9*0.2)+F9</f>
        <v>0</v>
      </c>
      <c r="H9" s="266">
        <f t="shared" ref="H9:H31" si="1">E9*F9</f>
        <v>0</v>
      </c>
      <c r="I9" s="267">
        <f t="shared" ref="I9:I31" si="2">G9*E9</f>
        <v>0</v>
      </c>
      <c r="J9" s="4"/>
    </row>
    <row r="10" spans="1:10" ht="25.5" customHeight="1" x14ac:dyDescent="0.25">
      <c r="A10" s="512"/>
      <c r="B10" s="57">
        <v>4</v>
      </c>
      <c r="C10" s="88" t="s">
        <v>447</v>
      </c>
      <c r="D10" s="61"/>
      <c r="E10" s="265">
        <v>1</v>
      </c>
      <c r="F10" s="266"/>
      <c r="G10" s="266">
        <f t="shared" si="0"/>
        <v>0</v>
      </c>
      <c r="H10" s="266">
        <f t="shared" si="1"/>
        <v>0</v>
      </c>
      <c r="I10" s="267">
        <f t="shared" si="2"/>
        <v>0</v>
      </c>
      <c r="J10" s="4"/>
    </row>
    <row r="11" spans="1:10" ht="25.5" customHeight="1" x14ac:dyDescent="0.25">
      <c r="A11" s="512"/>
      <c r="B11" s="57">
        <v>5</v>
      </c>
      <c r="C11" s="88" t="s">
        <v>448</v>
      </c>
      <c r="D11" s="61"/>
      <c r="E11" s="265">
        <v>1</v>
      </c>
      <c r="F11" s="266"/>
      <c r="G11" s="266">
        <f t="shared" si="0"/>
        <v>0</v>
      </c>
      <c r="H11" s="266">
        <f t="shared" si="1"/>
        <v>0</v>
      </c>
      <c r="I11" s="267">
        <f t="shared" si="2"/>
        <v>0</v>
      </c>
      <c r="J11" s="4"/>
    </row>
    <row r="12" spans="1:10" ht="25.5" customHeight="1" x14ac:dyDescent="0.25">
      <c r="A12" s="512"/>
      <c r="B12" s="57">
        <v>6</v>
      </c>
      <c r="C12" s="88" t="s">
        <v>470</v>
      </c>
      <c r="D12" s="61"/>
      <c r="E12" s="265">
        <v>1</v>
      </c>
      <c r="F12" s="266"/>
      <c r="G12" s="266">
        <f t="shared" si="0"/>
        <v>0</v>
      </c>
      <c r="H12" s="266">
        <f t="shared" si="1"/>
        <v>0</v>
      </c>
      <c r="I12" s="267">
        <f t="shared" si="2"/>
        <v>0</v>
      </c>
      <c r="J12" s="4"/>
    </row>
    <row r="13" spans="1:10" ht="25.5" customHeight="1" x14ac:dyDescent="0.25">
      <c r="A13" s="512"/>
      <c r="B13" s="57">
        <v>7</v>
      </c>
      <c r="C13" s="88" t="s">
        <v>471</v>
      </c>
      <c r="D13" s="61"/>
      <c r="E13" s="265">
        <v>1</v>
      </c>
      <c r="F13" s="266"/>
      <c r="G13" s="266">
        <f t="shared" si="0"/>
        <v>0</v>
      </c>
      <c r="H13" s="266">
        <f t="shared" si="1"/>
        <v>0</v>
      </c>
      <c r="I13" s="267">
        <f t="shared" si="2"/>
        <v>0</v>
      </c>
      <c r="J13" s="4"/>
    </row>
    <row r="14" spans="1:10" ht="25.5" customHeight="1" x14ac:dyDescent="0.25">
      <c r="A14" s="512"/>
      <c r="B14" s="57">
        <v>8</v>
      </c>
      <c r="C14" s="88" t="s">
        <v>177</v>
      </c>
      <c r="D14" s="61"/>
      <c r="E14" s="265">
        <v>5</v>
      </c>
      <c r="F14" s="266"/>
      <c r="G14" s="266">
        <f t="shared" si="0"/>
        <v>0</v>
      </c>
      <c r="H14" s="266">
        <f t="shared" si="1"/>
        <v>0</v>
      </c>
      <c r="I14" s="267">
        <f t="shared" si="2"/>
        <v>0</v>
      </c>
      <c r="J14" s="4"/>
    </row>
    <row r="15" spans="1:10" ht="25.5" customHeight="1" x14ac:dyDescent="0.25">
      <c r="A15" s="512"/>
      <c r="B15" s="57">
        <v>9</v>
      </c>
      <c r="C15" s="88" t="s">
        <v>178</v>
      </c>
      <c r="D15" s="61"/>
      <c r="E15" s="265">
        <v>5</v>
      </c>
      <c r="F15" s="266"/>
      <c r="G15" s="266">
        <f t="shared" si="0"/>
        <v>0</v>
      </c>
      <c r="H15" s="266">
        <f t="shared" si="1"/>
        <v>0</v>
      </c>
      <c r="I15" s="267">
        <f t="shared" si="2"/>
        <v>0</v>
      </c>
      <c r="J15" s="4"/>
    </row>
    <row r="16" spans="1:10" ht="15" customHeight="1" x14ac:dyDescent="0.25">
      <c r="A16" s="512"/>
      <c r="B16" s="57">
        <v>10</v>
      </c>
      <c r="C16" s="88" t="s">
        <v>179</v>
      </c>
      <c r="D16" s="61"/>
      <c r="E16" s="265">
        <v>5</v>
      </c>
      <c r="F16" s="266"/>
      <c r="G16" s="266">
        <f t="shared" si="0"/>
        <v>0</v>
      </c>
      <c r="H16" s="266">
        <f t="shared" si="1"/>
        <v>0</v>
      </c>
      <c r="I16" s="267">
        <f t="shared" si="2"/>
        <v>0</v>
      </c>
      <c r="J16" s="4"/>
    </row>
    <row r="17" spans="1:10" ht="25.5" customHeight="1" x14ac:dyDescent="0.25">
      <c r="A17" s="512"/>
      <c r="B17" s="57">
        <v>11</v>
      </c>
      <c r="C17" s="88" t="s">
        <v>472</v>
      </c>
      <c r="D17" s="61"/>
      <c r="E17" s="265">
        <v>2</v>
      </c>
      <c r="F17" s="266"/>
      <c r="G17" s="266">
        <f t="shared" si="0"/>
        <v>0</v>
      </c>
      <c r="H17" s="266">
        <f t="shared" si="1"/>
        <v>0</v>
      </c>
      <c r="I17" s="267">
        <f t="shared" si="2"/>
        <v>0</v>
      </c>
      <c r="J17" s="4"/>
    </row>
    <row r="18" spans="1:10" ht="25.5" customHeight="1" x14ac:dyDescent="0.25">
      <c r="A18" s="512"/>
      <c r="B18" s="57">
        <v>12</v>
      </c>
      <c r="C18" s="88" t="s">
        <v>181</v>
      </c>
      <c r="D18" s="61"/>
      <c r="E18" s="265">
        <v>5</v>
      </c>
      <c r="F18" s="266"/>
      <c r="G18" s="266">
        <f t="shared" si="0"/>
        <v>0</v>
      </c>
      <c r="H18" s="266">
        <f t="shared" si="1"/>
        <v>0</v>
      </c>
      <c r="I18" s="267">
        <f t="shared" si="2"/>
        <v>0</v>
      </c>
      <c r="J18" s="4"/>
    </row>
    <row r="19" spans="1:10" ht="25.5" customHeight="1" x14ac:dyDescent="0.25">
      <c r="A19" s="512"/>
      <c r="B19" s="57">
        <v>13</v>
      </c>
      <c r="C19" s="88" t="s">
        <v>182</v>
      </c>
      <c r="D19" s="61"/>
      <c r="E19" s="265">
        <v>15</v>
      </c>
      <c r="F19" s="266"/>
      <c r="G19" s="266">
        <f t="shared" si="0"/>
        <v>0</v>
      </c>
      <c r="H19" s="266">
        <f t="shared" si="1"/>
        <v>0</v>
      </c>
      <c r="I19" s="267">
        <f t="shared" si="2"/>
        <v>0</v>
      </c>
      <c r="J19" s="4"/>
    </row>
    <row r="20" spans="1:10" ht="15.75" customHeight="1" x14ac:dyDescent="0.25">
      <c r="A20" s="512"/>
      <c r="B20" s="57">
        <v>14</v>
      </c>
      <c r="C20" s="88" t="s">
        <v>183</v>
      </c>
      <c r="D20" s="61"/>
      <c r="E20" s="265">
        <v>5</v>
      </c>
      <c r="F20" s="266"/>
      <c r="G20" s="266">
        <f t="shared" si="0"/>
        <v>0</v>
      </c>
      <c r="H20" s="266">
        <f t="shared" si="1"/>
        <v>0</v>
      </c>
      <c r="I20" s="267">
        <f t="shared" si="2"/>
        <v>0</v>
      </c>
      <c r="J20" s="4"/>
    </row>
    <row r="21" spans="1:10" ht="36.75" customHeight="1" x14ac:dyDescent="0.25">
      <c r="A21" s="512"/>
      <c r="B21" s="57">
        <v>15</v>
      </c>
      <c r="C21" s="88" t="s">
        <v>36</v>
      </c>
      <c r="D21" s="61"/>
      <c r="E21" s="265">
        <v>4</v>
      </c>
      <c r="F21" s="266"/>
      <c r="G21" s="266">
        <f t="shared" si="0"/>
        <v>0</v>
      </c>
      <c r="H21" s="266">
        <f t="shared" si="1"/>
        <v>0</v>
      </c>
      <c r="I21" s="267">
        <f t="shared" si="2"/>
        <v>0</v>
      </c>
      <c r="J21" s="4"/>
    </row>
    <row r="22" spans="1:10" ht="25.5" customHeight="1" x14ac:dyDescent="0.25">
      <c r="A22" s="512"/>
      <c r="B22" s="57">
        <v>16</v>
      </c>
      <c r="C22" s="88" t="s">
        <v>184</v>
      </c>
      <c r="D22" s="61"/>
      <c r="E22" s="265">
        <v>5</v>
      </c>
      <c r="F22" s="266"/>
      <c r="G22" s="266">
        <f t="shared" si="0"/>
        <v>0</v>
      </c>
      <c r="H22" s="266">
        <f t="shared" si="1"/>
        <v>0</v>
      </c>
      <c r="I22" s="267">
        <f t="shared" si="2"/>
        <v>0</v>
      </c>
      <c r="J22" s="4"/>
    </row>
    <row r="23" spans="1:10" ht="25.5" customHeight="1" x14ac:dyDescent="0.25">
      <c r="A23" s="512"/>
      <c r="B23" s="57">
        <v>17</v>
      </c>
      <c r="C23" s="88" t="s">
        <v>473</v>
      </c>
      <c r="D23" s="61"/>
      <c r="E23" s="265">
        <v>2</v>
      </c>
      <c r="F23" s="266"/>
      <c r="G23" s="266">
        <f t="shared" si="0"/>
        <v>0</v>
      </c>
      <c r="H23" s="266">
        <f t="shared" si="1"/>
        <v>0</v>
      </c>
      <c r="I23" s="267">
        <f t="shared" si="2"/>
        <v>0</v>
      </c>
      <c r="J23" s="4"/>
    </row>
    <row r="24" spans="1:10" x14ac:dyDescent="0.25">
      <c r="A24" s="512"/>
      <c r="B24" s="57">
        <v>18</v>
      </c>
      <c r="C24" s="88" t="s">
        <v>185</v>
      </c>
      <c r="D24" s="61"/>
      <c r="E24" s="265">
        <v>5</v>
      </c>
      <c r="F24" s="266"/>
      <c r="G24" s="266">
        <f>(F24*0.2)+F24</f>
        <v>0</v>
      </c>
      <c r="H24" s="266">
        <f>E24*F24</f>
        <v>0</v>
      </c>
      <c r="I24" s="267">
        <f>G24*E24</f>
        <v>0</v>
      </c>
      <c r="J24" s="4"/>
    </row>
    <row r="25" spans="1:10" ht="27" customHeight="1" x14ac:dyDescent="0.25">
      <c r="A25" s="512"/>
      <c r="B25" s="57">
        <v>19</v>
      </c>
      <c r="C25" s="88" t="s">
        <v>186</v>
      </c>
      <c r="D25" s="61"/>
      <c r="E25" s="265">
        <v>2</v>
      </c>
      <c r="F25" s="266"/>
      <c r="G25" s="266">
        <f t="shared" si="0"/>
        <v>0</v>
      </c>
      <c r="H25" s="266">
        <f t="shared" si="1"/>
        <v>0</v>
      </c>
      <c r="I25" s="267">
        <f t="shared" si="2"/>
        <v>0</v>
      </c>
      <c r="J25" s="4"/>
    </row>
    <row r="26" spans="1:10" ht="52.5" customHeight="1" x14ac:dyDescent="0.25">
      <c r="A26" s="512"/>
      <c r="B26" s="57">
        <v>20</v>
      </c>
      <c r="C26" s="88" t="s">
        <v>474</v>
      </c>
      <c r="D26" s="61"/>
      <c r="E26" s="265">
        <v>2</v>
      </c>
      <c r="F26" s="266"/>
      <c r="G26" s="266">
        <f t="shared" si="0"/>
        <v>0</v>
      </c>
      <c r="H26" s="266">
        <f t="shared" si="1"/>
        <v>0</v>
      </c>
      <c r="I26" s="267">
        <f t="shared" si="2"/>
        <v>0</v>
      </c>
      <c r="J26" s="4"/>
    </row>
    <row r="27" spans="1:10" x14ac:dyDescent="0.25">
      <c r="A27" s="512"/>
      <c r="B27" s="57">
        <v>21</v>
      </c>
      <c r="C27" s="88" t="s">
        <v>475</v>
      </c>
      <c r="D27" s="61"/>
      <c r="E27" s="265">
        <v>3</v>
      </c>
      <c r="F27" s="266"/>
      <c r="G27" s="266">
        <f t="shared" si="0"/>
        <v>0</v>
      </c>
      <c r="H27" s="266">
        <f t="shared" si="1"/>
        <v>0</v>
      </c>
      <c r="I27" s="267">
        <f t="shared" si="2"/>
        <v>0</v>
      </c>
      <c r="J27" s="4"/>
    </row>
    <row r="28" spans="1:10" ht="27" customHeight="1" x14ac:dyDescent="0.25">
      <c r="A28" s="512"/>
      <c r="B28" s="57">
        <v>22</v>
      </c>
      <c r="C28" s="88" t="s">
        <v>476</v>
      </c>
      <c r="D28" s="61"/>
      <c r="E28" s="265">
        <v>5</v>
      </c>
      <c r="F28" s="266"/>
      <c r="G28" s="266">
        <f t="shared" si="0"/>
        <v>0</v>
      </c>
      <c r="H28" s="266">
        <f t="shared" si="1"/>
        <v>0</v>
      </c>
      <c r="I28" s="267">
        <f t="shared" si="2"/>
        <v>0</v>
      </c>
      <c r="J28" s="4"/>
    </row>
    <row r="29" spans="1:10" ht="27" customHeight="1" x14ac:dyDescent="0.25">
      <c r="A29" s="512"/>
      <c r="B29" s="62">
        <v>23</v>
      </c>
      <c r="C29" s="151" t="s">
        <v>477</v>
      </c>
      <c r="D29" s="152"/>
      <c r="E29" s="268">
        <v>2</v>
      </c>
      <c r="F29" s="269"/>
      <c r="G29" s="269">
        <f t="shared" si="0"/>
        <v>0</v>
      </c>
      <c r="H29" s="269">
        <f t="shared" si="1"/>
        <v>0</v>
      </c>
      <c r="I29" s="270">
        <f t="shared" si="2"/>
        <v>0</v>
      </c>
      <c r="J29" s="4"/>
    </row>
    <row r="30" spans="1:10" ht="27.75" customHeight="1" x14ac:dyDescent="0.25">
      <c r="A30" s="512"/>
      <c r="B30" s="62">
        <v>24</v>
      </c>
      <c r="C30" s="151" t="s">
        <v>478</v>
      </c>
      <c r="D30" s="152"/>
      <c r="E30" s="268">
        <v>2</v>
      </c>
      <c r="F30" s="269"/>
      <c r="G30" s="269">
        <f t="shared" si="0"/>
        <v>0</v>
      </c>
      <c r="H30" s="269">
        <f t="shared" si="1"/>
        <v>0</v>
      </c>
      <c r="I30" s="270">
        <f t="shared" si="2"/>
        <v>0</v>
      </c>
      <c r="J30" s="4"/>
    </row>
    <row r="31" spans="1:10" ht="28.5" customHeight="1" x14ac:dyDescent="0.25">
      <c r="A31" s="525"/>
      <c r="B31" s="62">
        <v>25</v>
      </c>
      <c r="C31" s="151" t="s">
        <v>479</v>
      </c>
      <c r="D31" s="152"/>
      <c r="E31" s="268">
        <v>40</v>
      </c>
      <c r="F31" s="269"/>
      <c r="G31" s="269">
        <f t="shared" si="0"/>
        <v>0</v>
      </c>
      <c r="H31" s="269">
        <f t="shared" si="1"/>
        <v>0</v>
      </c>
      <c r="I31" s="270">
        <f t="shared" si="2"/>
        <v>0</v>
      </c>
      <c r="J31" s="4"/>
    </row>
    <row r="32" spans="1:10" s="259" customFormat="1" ht="15.75" thickBot="1" x14ac:dyDescent="0.3">
      <c r="A32" s="260" t="s">
        <v>2</v>
      </c>
      <c r="B32" s="242"/>
      <c r="C32" s="242"/>
      <c r="D32" s="177"/>
      <c r="E32" s="178"/>
      <c r="F32" s="175"/>
      <c r="G32" s="175"/>
      <c r="H32" s="245">
        <f>SUM(H7:H31)</f>
        <v>0</v>
      </c>
      <c r="I32" s="246">
        <f>SUM(I7:I31)</f>
        <v>0</v>
      </c>
      <c r="J32" s="258"/>
    </row>
    <row r="33" ht="15.75" thickTop="1" x14ac:dyDescent="0.25"/>
  </sheetData>
  <mergeCells count="3">
    <mergeCell ref="B2:I2"/>
    <mergeCell ref="B3:I3"/>
    <mergeCell ref="A7:A31"/>
  </mergeCells>
  <phoneticPr fontId="0" type="noConversion"/>
  <pageMargins left="0.75" right="0.75" top="1" bottom="1" header="0.4921259845" footer="0.492125984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0"/>
  <sheetViews>
    <sheetView topLeftCell="A16" workbookViewId="0">
      <selection activeCell="F7" sqref="F7:F48"/>
    </sheetView>
  </sheetViews>
  <sheetFormatPr defaultRowHeight="15" x14ac:dyDescent="0.25"/>
  <cols>
    <col min="1" max="1" width="18.42578125" customWidth="1"/>
    <col min="2" max="2" width="3.28515625" customWidth="1"/>
    <col min="3" max="3" width="20" customWidth="1"/>
    <col min="4" max="4" width="44.42578125" customWidth="1"/>
    <col min="6" max="6" width="10.7109375" customWidth="1"/>
    <col min="7" max="7" width="14.5703125" customWidth="1"/>
    <col min="8" max="8" width="14.28515625" customWidth="1"/>
    <col min="9" max="9" width="14.42578125" customWidth="1"/>
  </cols>
  <sheetData>
    <row r="2" spans="1:10" x14ac:dyDescent="0.25">
      <c r="A2" s="22" t="s">
        <v>490</v>
      </c>
      <c r="B2" s="523" t="s">
        <v>449</v>
      </c>
      <c r="C2" s="523"/>
      <c r="D2" s="523"/>
      <c r="E2" s="523"/>
      <c r="F2" s="523"/>
      <c r="G2" s="523"/>
      <c r="H2" s="523"/>
      <c r="I2" s="523"/>
    </row>
    <row r="3" spans="1:10" x14ac:dyDescent="0.25">
      <c r="A3" s="22" t="s">
        <v>491</v>
      </c>
      <c r="B3" s="508" t="s">
        <v>450</v>
      </c>
      <c r="C3" s="508"/>
      <c r="D3" s="508"/>
      <c r="E3" s="508"/>
      <c r="F3" s="508"/>
      <c r="G3" s="508"/>
      <c r="H3" s="508"/>
      <c r="I3" s="508"/>
    </row>
    <row r="4" spans="1:10" x14ac:dyDescent="0.25">
      <c r="A4" s="22"/>
      <c r="B4" s="25"/>
      <c r="C4" s="25"/>
      <c r="D4" s="25"/>
      <c r="E4" s="25"/>
      <c r="F4" s="25"/>
      <c r="G4" s="25"/>
      <c r="H4" s="25"/>
      <c r="I4" s="25"/>
    </row>
    <row r="5" spans="1:10" ht="15.75" thickBot="1" x14ac:dyDescent="0.3">
      <c r="A5" s="20"/>
      <c r="B5" s="20"/>
      <c r="C5" s="20"/>
      <c r="D5" s="20"/>
      <c r="E5" s="20"/>
      <c r="F5" s="20"/>
      <c r="G5" s="20"/>
      <c r="H5" s="20"/>
      <c r="I5" s="20"/>
      <c r="J5" s="21"/>
    </row>
    <row r="6" spans="1:10" ht="16.5" customHeight="1" thickTop="1" thickBot="1" x14ac:dyDescent="0.3">
      <c r="A6" s="216" t="s">
        <v>482</v>
      </c>
      <c r="B6" s="217" t="s">
        <v>485</v>
      </c>
      <c r="C6" s="218" t="s">
        <v>492</v>
      </c>
      <c r="D6" s="219" t="s">
        <v>483</v>
      </c>
      <c r="E6" s="213" t="s">
        <v>484</v>
      </c>
      <c r="F6" s="214" t="s">
        <v>486</v>
      </c>
      <c r="G6" s="214" t="s">
        <v>487</v>
      </c>
      <c r="H6" s="214" t="s">
        <v>488</v>
      </c>
      <c r="I6" s="215" t="s">
        <v>489</v>
      </c>
    </row>
    <row r="7" spans="1:10" ht="15.75" thickTop="1" x14ac:dyDescent="0.25">
      <c r="A7" s="509" t="s">
        <v>450</v>
      </c>
      <c r="B7" s="30">
        <v>1</v>
      </c>
      <c r="C7" s="31" t="s">
        <v>451</v>
      </c>
      <c r="D7" s="220"/>
      <c r="E7" s="221">
        <v>20</v>
      </c>
      <c r="F7" s="221"/>
      <c r="G7" s="222">
        <f>(F7*0.2)+F7</f>
        <v>0</v>
      </c>
      <c r="H7" s="222">
        <f>E7*F7</f>
        <v>0</v>
      </c>
      <c r="I7" s="223">
        <f>E7*G7</f>
        <v>0</v>
      </c>
      <c r="J7" s="4"/>
    </row>
    <row r="8" spans="1:10" x14ac:dyDescent="0.25">
      <c r="A8" s="510"/>
      <c r="B8" s="128">
        <v>2</v>
      </c>
      <c r="C8" s="45" t="s">
        <v>143</v>
      </c>
      <c r="D8" s="224"/>
      <c r="E8" s="75">
        <v>5</v>
      </c>
      <c r="F8" s="75"/>
      <c r="G8" s="76">
        <f>(F8*0.2)+F8</f>
        <v>0</v>
      </c>
      <c r="H8" s="76">
        <f>E8*F8</f>
        <v>0</v>
      </c>
      <c r="I8" s="225">
        <f>E8*G8</f>
        <v>0</v>
      </c>
      <c r="J8" s="4"/>
    </row>
    <row r="9" spans="1:10" x14ac:dyDescent="0.25">
      <c r="A9" s="510"/>
      <c r="B9" s="128">
        <v>3</v>
      </c>
      <c r="C9" s="45" t="s">
        <v>143</v>
      </c>
      <c r="D9" s="224"/>
      <c r="E9" s="75">
        <v>1</v>
      </c>
      <c r="F9" s="75"/>
      <c r="G9" s="76">
        <f t="shared" ref="G9:G48" si="0">(F9*0.2)+F9</f>
        <v>0</v>
      </c>
      <c r="H9" s="76">
        <f t="shared" ref="H9:H48" si="1">E9*F9</f>
        <v>0</v>
      </c>
      <c r="I9" s="225">
        <f t="shared" ref="I9:I48" si="2">E9*G9</f>
        <v>0</v>
      </c>
      <c r="J9" s="4"/>
    </row>
    <row r="10" spans="1:10" x14ac:dyDescent="0.25">
      <c r="A10" s="510"/>
      <c r="B10" s="128">
        <v>4</v>
      </c>
      <c r="C10" s="45" t="s">
        <v>452</v>
      </c>
      <c r="D10" s="224"/>
      <c r="E10" s="75">
        <v>1</v>
      </c>
      <c r="F10" s="75"/>
      <c r="G10" s="76">
        <f t="shared" si="0"/>
        <v>0</v>
      </c>
      <c r="H10" s="76">
        <f t="shared" si="1"/>
        <v>0</v>
      </c>
      <c r="I10" s="225">
        <f t="shared" si="2"/>
        <v>0</v>
      </c>
      <c r="J10" s="4"/>
    </row>
    <row r="11" spans="1:10" x14ac:dyDescent="0.25">
      <c r="A11" s="510"/>
      <c r="B11" s="128">
        <v>5</v>
      </c>
      <c r="C11" s="45" t="s">
        <v>453</v>
      </c>
      <c r="D11" s="224"/>
      <c r="E11" s="75">
        <v>1</v>
      </c>
      <c r="F11" s="75"/>
      <c r="G11" s="76">
        <f t="shared" si="0"/>
        <v>0</v>
      </c>
      <c r="H11" s="76">
        <f t="shared" si="1"/>
        <v>0</v>
      </c>
      <c r="I11" s="225">
        <f t="shared" si="2"/>
        <v>0</v>
      </c>
      <c r="J11" s="4"/>
    </row>
    <row r="12" spans="1:10" x14ac:dyDescent="0.25">
      <c r="A12" s="510"/>
      <c r="B12" s="128">
        <v>6</v>
      </c>
      <c r="C12" s="45" t="s">
        <v>453</v>
      </c>
      <c r="D12" s="224"/>
      <c r="E12" s="75">
        <v>1</v>
      </c>
      <c r="F12" s="75"/>
      <c r="G12" s="76">
        <f t="shared" si="0"/>
        <v>0</v>
      </c>
      <c r="H12" s="76">
        <f t="shared" si="1"/>
        <v>0</v>
      </c>
      <c r="I12" s="225">
        <f t="shared" si="2"/>
        <v>0</v>
      </c>
      <c r="J12" s="4"/>
    </row>
    <row r="13" spans="1:10" x14ac:dyDescent="0.25">
      <c r="A13" s="510"/>
      <c r="B13" s="128">
        <v>7</v>
      </c>
      <c r="C13" s="45" t="s">
        <v>177</v>
      </c>
      <c r="D13" s="224"/>
      <c r="E13" s="75">
        <v>6</v>
      </c>
      <c r="F13" s="75"/>
      <c r="G13" s="76">
        <f t="shared" si="0"/>
        <v>0</v>
      </c>
      <c r="H13" s="76">
        <f t="shared" si="1"/>
        <v>0</v>
      </c>
      <c r="I13" s="225">
        <f t="shared" si="2"/>
        <v>0</v>
      </c>
      <c r="J13" s="4"/>
    </row>
    <row r="14" spans="1:10" x14ac:dyDescent="0.25">
      <c r="A14" s="510"/>
      <c r="B14" s="128">
        <v>8</v>
      </c>
      <c r="C14" s="45" t="s">
        <v>454</v>
      </c>
      <c r="D14" s="224"/>
      <c r="E14" s="75">
        <v>25</v>
      </c>
      <c r="F14" s="75"/>
      <c r="G14" s="76">
        <f t="shared" si="0"/>
        <v>0</v>
      </c>
      <c r="H14" s="76">
        <f t="shared" si="1"/>
        <v>0</v>
      </c>
      <c r="I14" s="225">
        <f t="shared" si="2"/>
        <v>0</v>
      </c>
      <c r="J14" s="4"/>
    </row>
    <row r="15" spans="1:10" x14ac:dyDescent="0.25">
      <c r="A15" s="510"/>
      <c r="B15" s="128">
        <v>9</v>
      </c>
      <c r="C15" s="45" t="s">
        <v>455</v>
      </c>
      <c r="D15" s="224"/>
      <c r="E15" s="75">
        <v>6</v>
      </c>
      <c r="F15" s="75"/>
      <c r="G15" s="76">
        <f t="shared" si="0"/>
        <v>0</v>
      </c>
      <c r="H15" s="76">
        <f t="shared" si="1"/>
        <v>0</v>
      </c>
      <c r="I15" s="225">
        <f t="shared" si="2"/>
        <v>0</v>
      </c>
      <c r="J15" s="4"/>
    </row>
    <row r="16" spans="1:10" x14ac:dyDescent="0.25">
      <c r="A16" s="510"/>
      <c r="B16" s="128">
        <v>10</v>
      </c>
      <c r="C16" s="45" t="s">
        <v>455</v>
      </c>
      <c r="D16" s="224"/>
      <c r="E16" s="75">
        <v>8</v>
      </c>
      <c r="F16" s="75"/>
      <c r="G16" s="76">
        <f t="shared" si="0"/>
        <v>0</v>
      </c>
      <c r="H16" s="76">
        <f t="shared" si="1"/>
        <v>0</v>
      </c>
      <c r="I16" s="225">
        <f t="shared" si="2"/>
        <v>0</v>
      </c>
      <c r="J16" s="4"/>
    </row>
    <row r="17" spans="1:10" x14ac:dyDescent="0.25">
      <c r="A17" s="510"/>
      <c r="B17" s="128">
        <v>11</v>
      </c>
      <c r="C17" s="45" t="s">
        <v>456</v>
      </c>
      <c r="D17" s="224"/>
      <c r="E17" s="75">
        <v>10</v>
      </c>
      <c r="F17" s="75"/>
      <c r="G17" s="76">
        <f t="shared" si="0"/>
        <v>0</v>
      </c>
      <c r="H17" s="76">
        <f t="shared" si="1"/>
        <v>0</v>
      </c>
      <c r="I17" s="225">
        <f t="shared" si="2"/>
        <v>0</v>
      </c>
      <c r="J17" s="4"/>
    </row>
    <row r="18" spans="1:10" x14ac:dyDescent="0.25">
      <c r="A18" s="510"/>
      <c r="B18" s="128">
        <v>12</v>
      </c>
      <c r="C18" s="45" t="s">
        <v>36</v>
      </c>
      <c r="D18" s="224"/>
      <c r="E18" s="75">
        <v>1</v>
      </c>
      <c r="F18" s="75"/>
      <c r="G18" s="76">
        <f t="shared" si="0"/>
        <v>0</v>
      </c>
      <c r="H18" s="76">
        <f t="shared" si="1"/>
        <v>0</v>
      </c>
      <c r="I18" s="225">
        <f t="shared" si="2"/>
        <v>0</v>
      </c>
      <c r="J18" s="4"/>
    </row>
    <row r="19" spans="1:10" x14ac:dyDescent="0.25">
      <c r="A19" s="510"/>
      <c r="B19" s="128">
        <v>13</v>
      </c>
      <c r="C19" s="45" t="s">
        <v>202</v>
      </c>
      <c r="D19" s="224"/>
      <c r="E19" s="75">
        <v>1</v>
      </c>
      <c r="F19" s="75"/>
      <c r="G19" s="76">
        <f t="shared" si="0"/>
        <v>0</v>
      </c>
      <c r="H19" s="76">
        <f t="shared" si="1"/>
        <v>0</v>
      </c>
      <c r="I19" s="225">
        <f t="shared" si="2"/>
        <v>0</v>
      </c>
      <c r="J19" s="4"/>
    </row>
    <row r="20" spans="1:10" x14ac:dyDescent="0.25">
      <c r="A20" s="510"/>
      <c r="B20" s="128">
        <v>14</v>
      </c>
      <c r="C20" s="45" t="s">
        <v>457</v>
      </c>
      <c r="D20" s="224"/>
      <c r="E20" s="75">
        <v>10</v>
      </c>
      <c r="F20" s="75"/>
      <c r="G20" s="76">
        <f t="shared" si="0"/>
        <v>0</v>
      </c>
      <c r="H20" s="76">
        <f t="shared" si="1"/>
        <v>0</v>
      </c>
      <c r="I20" s="225">
        <f t="shared" si="2"/>
        <v>0</v>
      </c>
      <c r="J20" s="4"/>
    </row>
    <row r="21" spans="1:10" x14ac:dyDescent="0.25">
      <c r="A21" s="510"/>
      <c r="B21" s="128">
        <v>15</v>
      </c>
      <c r="C21" s="45" t="s">
        <v>457</v>
      </c>
      <c r="D21" s="224"/>
      <c r="E21" s="75">
        <v>10</v>
      </c>
      <c r="F21" s="75"/>
      <c r="G21" s="76">
        <f t="shared" si="0"/>
        <v>0</v>
      </c>
      <c r="H21" s="76">
        <f t="shared" si="1"/>
        <v>0</v>
      </c>
      <c r="I21" s="225">
        <f t="shared" si="2"/>
        <v>0</v>
      </c>
      <c r="J21" s="4"/>
    </row>
    <row r="22" spans="1:10" x14ac:dyDescent="0.25">
      <c r="A22" s="510"/>
      <c r="B22" s="128">
        <v>16</v>
      </c>
      <c r="C22" s="45" t="s">
        <v>457</v>
      </c>
      <c r="D22" s="224"/>
      <c r="E22" s="75">
        <v>8</v>
      </c>
      <c r="F22" s="75"/>
      <c r="G22" s="76">
        <f t="shared" si="0"/>
        <v>0</v>
      </c>
      <c r="H22" s="76">
        <f t="shared" si="1"/>
        <v>0</v>
      </c>
      <c r="I22" s="225">
        <f t="shared" si="2"/>
        <v>0</v>
      </c>
      <c r="J22" s="4"/>
    </row>
    <row r="23" spans="1:10" x14ac:dyDescent="0.25">
      <c r="A23" s="510"/>
      <c r="B23" s="128">
        <v>17</v>
      </c>
      <c r="C23" s="45" t="s">
        <v>458</v>
      </c>
      <c r="D23" s="224"/>
      <c r="E23" s="75">
        <v>6</v>
      </c>
      <c r="F23" s="75"/>
      <c r="G23" s="76">
        <f t="shared" si="0"/>
        <v>0</v>
      </c>
      <c r="H23" s="76">
        <f t="shared" si="1"/>
        <v>0</v>
      </c>
      <c r="I23" s="225">
        <f t="shared" si="2"/>
        <v>0</v>
      </c>
      <c r="J23" s="4"/>
    </row>
    <row r="24" spans="1:10" x14ac:dyDescent="0.25">
      <c r="A24" s="510"/>
      <c r="B24" s="128">
        <v>18</v>
      </c>
      <c r="C24" s="45" t="s">
        <v>458</v>
      </c>
      <c r="D24" s="224"/>
      <c r="E24" s="75">
        <v>6</v>
      </c>
      <c r="F24" s="75"/>
      <c r="G24" s="76">
        <f t="shared" si="0"/>
        <v>0</v>
      </c>
      <c r="H24" s="76">
        <f t="shared" si="1"/>
        <v>0</v>
      </c>
      <c r="I24" s="225">
        <f t="shared" si="2"/>
        <v>0</v>
      </c>
      <c r="J24" s="4"/>
    </row>
    <row r="25" spans="1:10" x14ac:dyDescent="0.25">
      <c r="A25" s="510"/>
      <c r="B25" s="128">
        <v>19</v>
      </c>
      <c r="C25" s="45" t="s">
        <v>459</v>
      </c>
      <c r="D25" s="224"/>
      <c r="E25" s="75">
        <v>2</v>
      </c>
      <c r="F25" s="75"/>
      <c r="G25" s="76">
        <f t="shared" si="0"/>
        <v>0</v>
      </c>
      <c r="H25" s="76">
        <f t="shared" si="1"/>
        <v>0</v>
      </c>
      <c r="I25" s="225">
        <f t="shared" si="2"/>
        <v>0</v>
      </c>
      <c r="J25" s="4"/>
    </row>
    <row r="26" spans="1:10" x14ac:dyDescent="0.25">
      <c r="A26" s="510"/>
      <c r="B26" s="128">
        <v>20</v>
      </c>
      <c r="C26" s="45" t="s">
        <v>460</v>
      </c>
      <c r="D26" s="224"/>
      <c r="E26" s="75">
        <v>3</v>
      </c>
      <c r="F26" s="75"/>
      <c r="G26" s="76">
        <f t="shared" si="0"/>
        <v>0</v>
      </c>
      <c r="H26" s="76">
        <f t="shared" si="1"/>
        <v>0</v>
      </c>
      <c r="I26" s="225">
        <f t="shared" si="2"/>
        <v>0</v>
      </c>
      <c r="J26" s="4"/>
    </row>
    <row r="27" spans="1:10" x14ac:dyDescent="0.25">
      <c r="A27" s="510"/>
      <c r="B27" s="128">
        <v>21</v>
      </c>
      <c r="C27" s="45" t="s">
        <v>461</v>
      </c>
      <c r="D27" s="224"/>
      <c r="E27" s="75">
        <v>2</v>
      </c>
      <c r="F27" s="75"/>
      <c r="G27" s="76">
        <f t="shared" si="0"/>
        <v>0</v>
      </c>
      <c r="H27" s="76">
        <f t="shared" si="1"/>
        <v>0</v>
      </c>
      <c r="I27" s="225">
        <f t="shared" si="2"/>
        <v>0</v>
      </c>
      <c r="J27" s="4"/>
    </row>
    <row r="28" spans="1:10" x14ac:dyDescent="0.25">
      <c r="A28" s="510"/>
      <c r="B28" s="128">
        <v>22</v>
      </c>
      <c r="C28" s="45" t="s">
        <v>462</v>
      </c>
      <c r="D28" s="224"/>
      <c r="E28" s="75">
        <v>2</v>
      </c>
      <c r="F28" s="75"/>
      <c r="G28" s="76">
        <f t="shared" si="0"/>
        <v>0</v>
      </c>
      <c r="H28" s="76">
        <f t="shared" si="1"/>
        <v>0</v>
      </c>
      <c r="I28" s="225">
        <f t="shared" si="2"/>
        <v>0</v>
      </c>
      <c r="J28" s="4"/>
    </row>
    <row r="29" spans="1:10" x14ac:dyDescent="0.25">
      <c r="A29" s="510"/>
      <c r="B29" s="128">
        <v>23</v>
      </c>
      <c r="C29" s="45" t="s">
        <v>463</v>
      </c>
      <c r="D29" s="224"/>
      <c r="E29" s="75">
        <v>2</v>
      </c>
      <c r="F29" s="75"/>
      <c r="G29" s="76">
        <f t="shared" si="0"/>
        <v>0</v>
      </c>
      <c r="H29" s="76">
        <f t="shared" si="1"/>
        <v>0</v>
      </c>
      <c r="I29" s="225">
        <f t="shared" si="2"/>
        <v>0</v>
      </c>
      <c r="J29" s="4"/>
    </row>
    <row r="30" spans="1:10" x14ac:dyDescent="0.25">
      <c r="A30" s="510"/>
      <c r="B30" s="128">
        <v>24</v>
      </c>
      <c r="C30" s="45" t="s">
        <v>464</v>
      </c>
      <c r="D30" s="224"/>
      <c r="E30" s="75">
        <v>6</v>
      </c>
      <c r="F30" s="75"/>
      <c r="G30" s="76">
        <f t="shared" si="0"/>
        <v>0</v>
      </c>
      <c r="H30" s="76">
        <f t="shared" si="1"/>
        <v>0</v>
      </c>
      <c r="I30" s="225">
        <f t="shared" si="2"/>
        <v>0</v>
      </c>
      <c r="J30" s="4"/>
    </row>
    <row r="31" spans="1:10" x14ac:dyDescent="0.25">
      <c r="A31" s="510"/>
      <c r="B31" s="128">
        <v>25</v>
      </c>
      <c r="C31" s="45" t="s">
        <v>464</v>
      </c>
      <c r="D31" s="224"/>
      <c r="E31" s="75">
        <v>6</v>
      </c>
      <c r="F31" s="75"/>
      <c r="G31" s="76">
        <f t="shared" si="0"/>
        <v>0</v>
      </c>
      <c r="H31" s="76">
        <f t="shared" si="1"/>
        <v>0</v>
      </c>
      <c r="I31" s="225">
        <f t="shared" si="2"/>
        <v>0</v>
      </c>
      <c r="J31" s="4"/>
    </row>
    <row r="32" spans="1:10" x14ac:dyDescent="0.25">
      <c r="A32" s="510"/>
      <c r="B32" s="128">
        <v>26</v>
      </c>
      <c r="C32" s="45" t="s">
        <v>464</v>
      </c>
      <c r="D32" s="224"/>
      <c r="E32" s="75">
        <v>6</v>
      </c>
      <c r="F32" s="75"/>
      <c r="G32" s="76">
        <f t="shared" si="0"/>
        <v>0</v>
      </c>
      <c r="H32" s="76">
        <f t="shared" si="1"/>
        <v>0</v>
      </c>
      <c r="I32" s="225">
        <f t="shared" si="2"/>
        <v>0</v>
      </c>
      <c r="J32" s="4"/>
    </row>
    <row r="33" spans="1:10" x14ac:dyDescent="0.25">
      <c r="A33" s="510"/>
      <c r="B33" s="128">
        <v>27</v>
      </c>
      <c r="C33" s="45" t="s">
        <v>465</v>
      </c>
      <c r="D33" s="224"/>
      <c r="E33" s="75">
        <v>38</v>
      </c>
      <c r="F33" s="75"/>
      <c r="G33" s="76">
        <f t="shared" si="0"/>
        <v>0</v>
      </c>
      <c r="H33" s="76">
        <f t="shared" si="1"/>
        <v>0</v>
      </c>
      <c r="I33" s="225">
        <f t="shared" si="2"/>
        <v>0</v>
      </c>
      <c r="J33" s="4"/>
    </row>
    <row r="34" spans="1:10" x14ac:dyDescent="0.25">
      <c r="A34" s="510"/>
      <c r="B34" s="128">
        <v>28</v>
      </c>
      <c r="C34" s="45" t="s">
        <v>466</v>
      </c>
      <c r="D34" s="224"/>
      <c r="E34" s="226">
        <v>2</v>
      </c>
      <c r="F34" s="75"/>
      <c r="G34" s="76">
        <f t="shared" si="0"/>
        <v>0</v>
      </c>
      <c r="H34" s="76">
        <f t="shared" si="1"/>
        <v>0</v>
      </c>
      <c r="I34" s="225">
        <f t="shared" si="2"/>
        <v>0</v>
      </c>
      <c r="J34" s="4"/>
    </row>
    <row r="35" spans="1:10" x14ac:dyDescent="0.25">
      <c r="A35" s="510"/>
      <c r="B35" s="128">
        <v>29</v>
      </c>
      <c r="C35" s="45" t="s">
        <v>466</v>
      </c>
      <c r="D35" s="224"/>
      <c r="E35" s="226">
        <v>2</v>
      </c>
      <c r="F35" s="75"/>
      <c r="G35" s="76">
        <f t="shared" si="0"/>
        <v>0</v>
      </c>
      <c r="H35" s="76">
        <f t="shared" si="1"/>
        <v>0</v>
      </c>
      <c r="I35" s="225">
        <f t="shared" si="2"/>
        <v>0</v>
      </c>
      <c r="J35" s="4"/>
    </row>
    <row r="36" spans="1:10" x14ac:dyDescent="0.25">
      <c r="A36" s="510"/>
      <c r="B36" s="128">
        <v>30</v>
      </c>
      <c r="C36" s="45" t="s">
        <v>466</v>
      </c>
      <c r="D36" s="224"/>
      <c r="E36" s="226">
        <v>2</v>
      </c>
      <c r="F36" s="75"/>
      <c r="G36" s="76">
        <f t="shared" si="0"/>
        <v>0</v>
      </c>
      <c r="H36" s="76">
        <f t="shared" si="1"/>
        <v>0</v>
      </c>
      <c r="I36" s="225">
        <f t="shared" si="2"/>
        <v>0</v>
      </c>
      <c r="J36" s="4"/>
    </row>
    <row r="37" spans="1:10" x14ac:dyDescent="0.25">
      <c r="A37" s="510"/>
      <c r="B37" s="128">
        <v>31</v>
      </c>
      <c r="C37" s="45" t="s">
        <v>32</v>
      </c>
      <c r="D37" s="224"/>
      <c r="E37" s="75">
        <v>2</v>
      </c>
      <c r="F37" s="75"/>
      <c r="G37" s="76">
        <f t="shared" si="0"/>
        <v>0</v>
      </c>
      <c r="H37" s="76">
        <f t="shared" si="1"/>
        <v>0</v>
      </c>
      <c r="I37" s="225">
        <f t="shared" si="2"/>
        <v>0</v>
      </c>
      <c r="J37" s="4"/>
    </row>
    <row r="38" spans="1:10" x14ac:dyDescent="0.25">
      <c r="A38" s="510"/>
      <c r="B38" s="128">
        <v>32</v>
      </c>
      <c r="C38" s="45" t="s">
        <v>467</v>
      </c>
      <c r="D38" s="224"/>
      <c r="E38" s="75">
        <v>38</v>
      </c>
      <c r="F38" s="75"/>
      <c r="G38" s="76">
        <f t="shared" si="0"/>
        <v>0</v>
      </c>
      <c r="H38" s="76">
        <f t="shared" si="1"/>
        <v>0</v>
      </c>
      <c r="I38" s="225">
        <f t="shared" si="2"/>
        <v>0</v>
      </c>
      <c r="J38" s="4"/>
    </row>
    <row r="39" spans="1:10" x14ac:dyDescent="0.25">
      <c r="A39" s="510"/>
      <c r="B39" s="128">
        <v>33</v>
      </c>
      <c r="C39" s="45" t="s">
        <v>464</v>
      </c>
      <c r="D39" s="5"/>
      <c r="E39" s="227">
        <v>10</v>
      </c>
      <c r="F39" s="76"/>
      <c r="G39" s="76">
        <f t="shared" si="0"/>
        <v>0</v>
      </c>
      <c r="H39" s="76">
        <f t="shared" si="1"/>
        <v>0</v>
      </c>
      <c r="I39" s="225">
        <f t="shared" si="2"/>
        <v>0</v>
      </c>
      <c r="J39" s="4"/>
    </row>
    <row r="40" spans="1:10" x14ac:dyDescent="0.25">
      <c r="A40" s="510"/>
      <c r="B40" s="128">
        <v>34</v>
      </c>
      <c r="C40" s="45" t="s">
        <v>456</v>
      </c>
      <c r="D40" s="224"/>
      <c r="E40" s="227">
        <v>5</v>
      </c>
      <c r="F40" s="76"/>
      <c r="G40" s="76">
        <f t="shared" si="0"/>
        <v>0</v>
      </c>
      <c r="H40" s="76">
        <f t="shared" si="1"/>
        <v>0</v>
      </c>
      <c r="I40" s="225">
        <f t="shared" si="2"/>
        <v>0</v>
      </c>
      <c r="J40" s="4"/>
    </row>
    <row r="41" spans="1:10" x14ac:dyDescent="0.25">
      <c r="A41" s="510"/>
      <c r="B41" s="128">
        <v>35</v>
      </c>
      <c r="C41" s="45" t="s">
        <v>456</v>
      </c>
      <c r="D41" s="224"/>
      <c r="E41" s="227">
        <v>5</v>
      </c>
      <c r="F41" s="76"/>
      <c r="G41" s="76">
        <f t="shared" si="0"/>
        <v>0</v>
      </c>
      <c r="H41" s="76">
        <f t="shared" si="1"/>
        <v>0</v>
      </c>
      <c r="I41" s="225">
        <f t="shared" si="2"/>
        <v>0</v>
      </c>
      <c r="J41" s="4"/>
    </row>
    <row r="42" spans="1:10" x14ac:dyDescent="0.25">
      <c r="A42" s="510"/>
      <c r="B42" s="128">
        <v>36</v>
      </c>
      <c r="C42" s="45" t="s">
        <v>456</v>
      </c>
      <c r="D42" s="224"/>
      <c r="E42" s="227">
        <v>5</v>
      </c>
      <c r="F42" s="76"/>
      <c r="G42" s="76">
        <f t="shared" si="0"/>
        <v>0</v>
      </c>
      <c r="H42" s="76">
        <f t="shared" si="1"/>
        <v>0</v>
      </c>
      <c r="I42" s="225">
        <f t="shared" si="2"/>
        <v>0</v>
      </c>
      <c r="J42" s="4"/>
    </row>
    <row r="43" spans="1:10" x14ac:dyDescent="0.25">
      <c r="A43" s="510"/>
      <c r="B43" s="128">
        <v>37</v>
      </c>
      <c r="C43" s="45" t="s">
        <v>468</v>
      </c>
      <c r="D43" s="5"/>
      <c r="E43" s="227">
        <v>40</v>
      </c>
      <c r="F43" s="76"/>
      <c r="G43" s="76">
        <f t="shared" si="0"/>
        <v>0</v>
      </c>
      <c r="H43" s="76">
        <f t="shared" si="1"/>
        <v>0</v>
      </c>
      <c r="I43" s="225">
        <f t="shared" si="2"/>
        <v>0</v>
      </c>
      <c r="J43" s="4"/>
    </row>
    <row r="44" spans="1:10" x14ac:dyDescent="0.25">
      <c r="A44" s="510"/>
      <c r="B44" s="128">
        <v>38</v>
      </c>
      <c r="C44" s="228" t="s">
        <v>469</v>
      </c>
      <c r="D44" s="230"/>
      <c r="E44" s="231">
        <v>2</v>
      </c>
      <c r="F44" s="232"/>
      <c r="G44" s="232">
        <f t="shared" si="0"/>
        <v>0</v>
      </c>
      <c r="H44" s="232">
        <f t="shared" si="1"/>
        <v>0</v>
      </c>
      <c r="I44" s="233">
        <f t="shared" si="2"/>
        <v>0</v>
      </c>
      <c r="J44" s="4"/>
    </row>
    <row r="45" spans="1:10" x14ac:dyDescent="0.25">
      <c r="A45" s="510"/>
      <c r="B45" s="128">
        <v>39</v>
      </c>
      <c r="C45" s="228" t="s">
        <v>452</v>
      </c>
      <c r="D45" s="200"/>
      <c r="E45" s="231">
        <v>3</v>
      </c>
      <c r="F45" s="232"/>
      <c r="G45" s="232">
        <f t="shared" si="0"/>
        <v>0</v>
      </c>
      <c r="H45" s="232">
        <f t="shared" si="1"/>
        <v>0</v>
      </c>
      <c r="I45" s="233">
        <f t="shared" si="2"/>
        <v>0</v>
      </c>
      <c r="J45" s="4"/>
    </row>
    <row r="46" spans="1:10" x14ac:dyDescent="0.25">
      <c r="A46" s="510"/>
      <c r="B46" s="128">
        <v>40</v>
      </c>
      <c r="C46" s="228" t="s">
        <v>452</v>
      </c>
      <c r="D46" s="200"/>
      <c r="E46" s="231">
        <v>1</v>
      </c>
      <c r="F46" s="232"/>
      <c r="G46" s="232">
        <f t="shared" si="0"/>
        <v>0</v>
      </c>
      <c r="H46" s="232">
        <f t="shared" si="1"/>
        <v>0</v>
      </c>
      <c r="I46" s="233">
        <f t="shared" si="2"/>
        <v>0</v>
      </c>
      <c r="J46" s="4"/>
    </row>
    <row r="47" spans="1:10" x14ac:dyDescent="0.25">
      <c r="A47" s="510"/>
      <c r="B47" s="128">
        <v>41</v>
      </c>
      <c r="C47" s="228" t="s">
        <v>452</v>
      </c>
      <c r="D47" s="200"/>
      <c r="E47" s="231">
        <v>1</v>
      </c>
      <c r="F47" s="232"/>
      <c r="G47" s="232">
        <f t="shared" si="0"/>
        <v>0</v>
      </c>
      <c r="H47" s="232">
        <f t="shared" si="1"/>
        <v>0</v>
      </c>
      <c r="I47" s="233">
        <f t="shared" si="2"/>
        <v>0</v>
      </c>
      <c r="J47" s="4"/>
    </row>
    <row r="48" spans="1:10" x14ac:dyDescent="0.25">
      <c r="A48" s="511"/>
      <c r="B48" s="128">
        <v>42</v>
      </c>
      <c r="C48" s="228" t="s">
        <v>452</v>
      </c>
      <c r="D48" s="200"/>
      <c r="E48" s="231">
        <v>1</v>
      </c>
      <c r="F48" s="232"/>
      <c r="G48" s="232">
        <f t="shared" si="0"/>
        <v>0</v>
      </c>
      <c r="H48" s="232">
        <f t="shared" si="1"/>
        <v>0</v>
      </c>
      <c r="I48" s="233">
        <f t="shared" si="2"/>
        <v>0</v>
      </c>
      <c r="J48" s="4"/>
    </row>
    <row r="49" spans="1:9" ht="15.75" thickBot="1" x14ac:dyDescent="0.3">
      <c r="A49" s="170" t="s">
        <v>2</v>
      </c>
      <c r="B49" s="172"/>
      <c r="C49" s="172"/>
      <c r="D49" s="172"/>
      <c r="E49" s="276"/>
      <c r="F49" s="276"/>
      <c r="G49" s="276"/>
      <c r="H49" s="277">
        <f>SUM(H7:H48)</f>
        <v>0</v>
      </c>
      <c r="I49" s="278">
        <f>SUM(I7:I48)</f>
        <v>0</v>
      </c>
    </row>
    <row r="50" spans="1:9" ht="15.75" thickTop="1" x14ac:dyDescent="0.25"/>
  </sheetData>
  <mergeCells count="3">
    <mergeCell ref="B2:I2"/>
    <mergeCell ref="B3:I3"/>
    <mergeCell ref="A7:A48"/>
  </mergeCells>
  <phoneticPr fontId="0" type="noConversion"/>
  <pageMargins left="0.75" right="0.75" top="1" bottom="1" header="0.4921259845" footer="0.492125984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topLeftCell="A76" workbookViewId="0">
      <selection activeCell="D97" sqref="D97"/>
    </sheetView>
  </sheetViews>
  <sheetFormatPr defaultRowHeight="15" x14ac:dyDescent="0.25"/>
  <cols>
    <col min="1" max="1" width="18.42578125" customWidth="1"/>
    <col min="2" max="2" width="3.28515625" style="10" customWidth="1"/>
    <col min="3" max="3" width="36.5703125" style="10" bestFit="1" customWidth="1"/>
    <col min="4" max="4" width="53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490</v>
      </c>
      <c r="B2" s="529" t="s">
        <v>349</v>
      </c>
      <c r="C2" s="529"/>
      <c r="D2" s="529"/>
      <c r="E2" s="529"/>
      <c r="F2" s="529"/>
      <c r="G2" s="529"/>
      <c r="H2" s="529"/>
      <c r="I2" s="529"/>
    </row>
    <row r="3" spans="1:10" x14ac:dyDescent="0.25">
      <c r="A3" s="22" t="s">
        <v>491</v>
      </c>
      <c r="B3" s="529" t="s">
        <v>350</v>
      </c>
      <c r="C3" s="529"/>
      <c r="D3" s="529"/>
      <c r="E3" s="529"/>
      <c r="F3" s="529"/>
      <c r="G3" s="529"/>
      <c r="H3" s="529"/>
      <c r="I3" s="529"/>
    </row>
    <row r="4" spans="1:10" x14ac:dyDescent="0.25">
      <c r="A4" s="22"/>
      <c r="C4" s="21"/>
      <c r="D4" s="21"/>
      <c r="E4" s="21"/>
      <c r="F4" s="21"/>
      <c r="G4" s="21"/>
      <c r="H4" s="21"/>
      <c r="I4" s="21"/>
    </row>
    <row r="5" spans="1:10" s="21" customFormat="1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10" ht="16.5" thickTop="1" thickBot="1" x14ac:dyDescent="0.3">
      <c r="A6" s="1" t="s">
        <v>482</v>
      </c>
      <c r="B6" s="11" t="s">
        <v>485</v>
      </c>
      <c r="C6" s="24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10" ht="15.75" thickTop="1" x14ac:dyDescent="0.25">
      <c r="A7" s="509" t="s">
        <v>350</v>
      </c>
      <c r="B7" s="30">
        <v>1</v>
      </c>
      <c r="C7" s="31" t="s">
        <v>351</v>
      </c>
      <c r="D7" s="3"/>
      <c r="E7" s="13">
        <v>1</v>
      </c>
      <c r="F7" s="8"/>
      <c r="G7" s="8">
        <f>(0.2*F7)+F7</f>
        <v>0</v>
      </c>
      <c r="H7" s="8">
        <f>E7*F7</f>
        <v>0</v>
      </c>
      <c r="I7" s="18">
        <f>E7*G7</f>
        <v>0</v>
      </c>
      <c r="J7" s="4"/>
    </row>
    <row r="8" spans="1:10" x14ac:dyDescent="0.25">
      <c r="A8" s="510"/>
      <c r="B8" s="128">
        <v>2</v>
      </c>
      <c r="C8" s="45" t="s">
        <v>352</v>
      </c>
      <c r="D8" s="5"/>
      <c r="E8" s="14">
        <v>4</v>
      </c>
      <c r="F8" s="9"/>
      <c r="G8" s="9">
        <f>(F8*0.2)+F8</f>
        <v>0</v>
      </c>
      <c r="H8" s="9">
        <f>E8*F8</f>
        <v>0</v>
      </c>
      <c r="I8" s="19">
        <f>G8*E8</f>
        <v>0</v>
      </c>
      <c r="J8" s="4"/>
    </row>
    <row r="9" spans="1:10" x14ac:dyDescent="0.25">
      <c r="A9" s="510"/>
      <c r="B9" s="128">
        <v>3</v>
      </c>
      <c r="C9" s="45" t="s">
        <v>353</v>
      </c>
      <c r="D9" s="5"/>
      <c r="E9" s="14">
        <v>20</v>
      </c>
      <c r="F9" s="9"/>
      <c r="G9" s="9">
        <f t="shared" ref="G9:G73" si="0">(F9*0.2)+F9</f>
        <v>0</v>
      </c>
      <c r="H9" s="9">
        <f t="shared" ref="H9:H87" si="1">E9*F9</f>
        <v>0</v>
      </c>
      <c r="I9" s="19">
        <f t="shared" ref="I9:I87" si="2">G9*E9</f>
        <v>0</v>
      </c>
      <c r="J9" s="4"/>
    </row>
    <row r="10" spans="1:10" x14ac:dyDescent="0.25">
      <c r="A10" s="510"/>
      <c r="B10" s="128">
        <v>4</v>
      </c>
      <c r="C10" s="45" t="s">
        <v>353</v>
      </c>
      <c r="D10" s="5"/>
      <c r="E10" s="14">
        <v>20</v>
      </c>
      <c r="F10" s="9"/>
      <c r="G10" s="9">
        <f t="shared" si="0"/>
        <v>0</v>
      </c>
      <c r="H10" s="9">
        <f t="shared" si="1"/>
        <v>0</v>
      </c>
      <c r="I10" s="19">
        <f t="shared" si="2"/>
        <v>0</v>
      </c>
      <c r="J10" s="4"/>
    </row>
    <row r="11" spans="1:10" x14ac:dyDescent="0.25">
      <c r="A11" s="510"/>
      <c r="B11" s="128">
        <v>5</v>
      </c>
      <c r="C11" s="45" t="s">
        <v>354</v>
      </c>
      <c r="D11" s="5"/>
      <c r="E11" s="14">
        <v>20</v>
      </c>
      <c r="F11" s="9"/>
      <c r="G11" s="9">
        <f t="shared" si="0"/>
        <v>0</v>
      </c>
      <c r="H11" s="9">
        <f t="shared" si="1"/>
        <v>0</v>
      </c>
      <c r="I11" s="19">
        <f t="shared" si="2"/>
        <v>0</v>
      </c>
      <c r="J11" s="4"/>
    </row>
    <row r="12" spans="1:10" x14ac:dyDescent="0.25">
      <c r="A12" s="510"/>
      <c r="B12" s="128">
        <v>6</v>
      </c>
      <c r="C12" s="45" t="s">
        <v>192</v>
      </c>
      <c r="D12" s="271"/>
      <c r="E12" s="14">
        <v>10</v>
      </c>
      <c r="F12" s="9"/>
      <c r="G12" s="9">
        <f t="shared" si="0"/>
        <v>0</v>
      </c>
      <c r="H12" s="9">
        <f t="shared" si="1"/>
        <v>0</v>
      </c>
      <c r="I12" s="19">
        <f t="shared" si="2"/>
        <v>0</v>
      </c>
      <c r="J12" s="4"/>
    </row>
    <row r="13" spans="1:10" x14ac:dyDescent="0.25">
      <c r="A13" s="510"/>
      <c r="B13" s="128">
        <v>7</v>
      </c>
      <c r="C13" s="45" t="s">
        <v>355</v>
      </c>
      <c r="D13" s="271"/>
      <c r="E13" s="14">
        <v>2</v>
      </c>
      <c r="F13" s="9"/>
      <c r="G13" s="9">
        <f t="shared" si="0"/>
        <v>0</v>
      </c>
      <c r="H13" s="9">
        <f>E13*F13</f>
        <v>0</v>
      </c>
      <c r="I13" s="19">
        <f>G13*E13</f>
        <v>0</v>
      </c>
      <c r="J13" s="4"/>
    </row>
    <row r="14" spans="1:10" ht="60.75" customHeight="1" x14ac:dyDescent="0.25">
      <c r="A14" s="510"/>
      <c r="B14" s="128">
        <v>8</v>
      </c>
      <c r="C14" s="45" t="s">
        <v>356</v>
      </c>
      <c r="D14" s="272"/>
      <c r="E14" s="201">
        <v>2</v>
      </c>
      <c r="F14" s="187"/>
      <c r="G14" s="9">
        <f t="shared" si="0"/>
        <v>0</v>
      </c>
      <c r="H14" s="9">
        <f>E14*F14</f>
        <v>0</v>
      </c>
      <c r="I14" s="19">
        <f t="shared" si="2"/>
        <v>0</v>
      </c>
      <c r="J14" s="4"/>
    </row>
    <row r="15" spans="1:10" x14ac:dyDescent="0.25">
      <c r="A15" s="510"/>
      <c r="B15" s="128">
        <v>9</v>
      </c>
      <c r="C15" s="45" t="s">
        <v>39</v>
      </c>
      <c r="D15" s="5"/>
      <c r="E15" s="14">
        <v>8</v>
      </c>
      <c r="F15" s="9"/>
      <c r="G15" s="9">
        <f t="shared" si="0"/>
        <v>0</v>
      </c>
      <c r="H15" s="9">
        <f>E15*F15</f>
        <v>0</v>
      </c>
      <c r="I15" s="19">
        <f t="shared" si="2"/>
        <v>0</v>
      </c>
      <c r="J15" s="4"/>
    </row>
    <row r="16" spans="1:10" x14ac:dyDescent="0.25">
      <c r="A16" s="510"/>
      <c r="B16" s="128">
        <v>10</v>
      </c>
      <c r="C16" s="45" t="s">
        <v>39</v>
      </c>
      <c r="D16" s="5"/>
      <c r="E16" s="14">
        <v>5</v>
      </c>
      <c r="F16" s="9"/>
      <c r="G16" s="9">
        <f>(F16*0.2)+F16</f>
        <v>0</v>
      </c>
      <c r="H16" s="9">
        <f t="shared" si="1"/>
        <v>0</v>
      </c>
      <c r="I16" s="19">
        <f t="shared" si="2"/>
        <v>0</v>
      </c>
      <c r="J16" s="4"/>
    </row>
    <row r="17" spans="1:10" x14ac:dyDescent="0.25">
      <c r="A17" s="510"/>
      <c r="B17" s="128">
        <v>11</v>
      </c>
      <c r="C17" s="45" t="s">
        <v>39</v>
      </c>
      <c r="D17" s="5"/>
      <c r="E17" s="14">
        <v>3</v>
      </c>
      <c r="F17" s="9"/>
      <c r="G17" s="9">
        <f t="shared" si="0"/>
        <v>0</v>
      </c>
      <c r="H17" s="9">
        <f t="shared" si="1"/>
        <v>0</v>
      </c>
      <c r="I17" s="19">
        <f t="shared" si="2"/>
        <v>0</v>
      </c>
      <c r="J17" s="4"/>
    </row>
    <row r="18" spans="1:10" x14ac:dyDescent="0.25">
      <c r="A18" s="510"/>
      <c r="B18" s="128">
        <v>12</v>
      </c>
      <c r="C18" s="45" t="s">
        <v>165</v>
      </c>
      <c r="D18" s="271"/>
      <c r="E18" s="14">
        <v>15</v>
      </c>
      <c r="F18" s="187"/>
      <c r="G18" s="9">
        <f t="shared" si="0"/>
        <v>0</v>
      </c>
      <c r="H18" s="9">
        <f t="shared" si="1"/>
        <v>0</v>
      </c>
      <c r="I18" s="19">
        <f>G18*E18</f>
        <v>0</v>
      </c>
      <c r="J18" s="4"/>
    </row>
    <row r="19" spans="1:10" x14ac:dyDescent="0.25">
      <c r="A19" s="510"/>
      <c r="B19" s="128">
        <v>13</v>
      </c>
      <c r="C19" s="45" t="s">
        <v>165</v>
      </c>
      <c r="D19" s="271"/>
      <c r="E19" s="14">
        <v>2</v>
      </c>
      <c r="F19" s="187"/>
      <c r="G19" s="9">
        <f t="shared" si="0"/>
        <v>0</v>
      </c>
      <c r="H19" s="9">
        <f t="shared" si="1"/>
        <v>0</v>
      </c>
      <c r="I19" s="19">
        <f t="shared" si="2"/>
        <v>0</v>
      </c>
      <c r="J19" s="4"/>
    </row>
    <row r="20" spans="1:10" x14ac:dyDescent="0.25">
      <c r="A20" s="510"/>
      <c r="B20" s="128">
        <v>14</v>
      </c>
      <c r="C20" s="45" t="s">
        <v>165</v>
      </c>
      <c r="D20" s="271"/>
      <c r="E20" s="14">
        <v>5</v>
      </c>
      <c r="F20" s="187"/>
      <c r="G20" s="9">
        <f t="shared" si="0"/>
        <v>0</v>
      </c>
      <c r="H20" s="9">
        <f t="shared" si="1"/>
        <v>0</v>
      </c>
      <c r="I20" s="19">
        <f t="shared" si="2"/>
        <v>0</v>
      </c>
      <c r="J20" s="4"/>
    </row>
    <row r="21" spans="1:10" x14ac:dyDescent="0.25">
      <c r="A21" s="510"/>
      <c r="B21" s="128">
        <v>15</v>
      </c>
      <c r="C21" s="45" t="s">
        <v>171</v>
      </c>
      <c r="D21" s="5"/>
      <c r="E21" s="14">
        <v>100</v>
      </c>
      <c r="F21" s="9"/>
      <c r="G21" s="9">
        <f t="shared" si="0"/>
        <v>0</v>
      </c>
      <c r="H21" s="9">
        <f t="shared" si="1"/>
        <v>0</v>
      </c>
      <c r="I21" s="19">
        <f t="shared" si="2"/>
        <v>0</v>
      </c>
      <c r="J21" s="4"/>
    </row>
    <row r="22" spans="1:10" x14ac:dyDescent="0.25">
      <c r="A22" s="510"/>
      <c r="B22" s="128">
        <v>16</v>
      </c>
      <c r="C22" s="45" t="s">
        <v>357</v>
      </c>
      <c r="D22" s="5"/>
      <c r="E22" s="14">
        <v>100</v>
      </c>
      <c r="F22" s="9"/>
      <c r="G22" s="9">
        <f t="shared" si="0"/>
        <v>0</v>
      </c>
      <c r="H22" s="9">
        <f t="shared" si="1"/>
        <v>0</v>
      </c>
      <c r="I22" s="19">
        <f t="shared" si="2"/>
        <v>0</v>
      </c>
      <c r="J22" s="4"/>
    </row>
    <row r="23" spans="1:10" x14ac:dyDescent="0.25">
      <c r="A23" s="510"/>
      <c r="B23" s="128">
        <v>17</v>
      </c>
      <c r="C23" s="45" t="s">
        <v>358</v>
      </c>
      <c r="D23" s="5"/>
      <c r="E23" s="14">
        <v>6</v>
      </c>
      <c r="F23" s="9"/>
      <c r="G23" s="9">
        <f t="shared" si="0"/>
        <v>0</v>
      </c>
      <c r="H23" s="9">
        <f t="shared" si="1"/>
        <v>0</v>
      </c>
      <c r="I23" s="19">
        <f>G23*E23</f>
        <v>0</v>
      </c>
      <c r="J23" s="4"/>
    </row>
    <row r="24" spans="1:10" x14ac:dyDescent="0.25">
      <c r="A24" s="510"/>
      <c r="B24" s="128">
        <v>18</v>
      </c>
      <c r="C24" s="45" t="s">
        <v>359</v>
      </c>
      <c r="D24" s="5"/>
      <c r="E24" s="14">
        <v>100</v>
      </c>
      <c r="F24" s="9"/>
      <c r="G24" s="9">
        <f>(F24*0.2)+F24</f>
        <v>0</v>
      </c>
      <c r="H24" s="9">
        <f t="shared" si="1"/>
        <v>0</v>
      </c>
      <c r="I24" s="19">
        <f t="shared" si="2"/>
        <v>0</v>
      </c>
      <c r="J24" s="4"/>
    </row>
    <row r="25" spans="1:10" x14ac:dyDescent="0.25">
      <c r="A25" s="510"/>
      <c r="B25" s="128">
        <v>19</v>
      </c>
      <c r="C25" s="45" t="s">
        <v>359</v>
      </c>
      <c r="D25" s="5"/>
      <c r="E25" s="14">
        <v>300</v>
      </c>
      <c r="F25" s="9"/>
      <c r="G25" s="9">
        <f t="shared" si="0"/>
        <v>0</v>
      </c>
      <c r="H25" s="9">
        <f t="shared" si="1"/>
        <v>0</v>
      </c>
      <c r="I25" s="19">
        <f t="shared" si="2"/>
        <v>0</v>
      </c>
      <c r="J25" s="4"/>
    </row>
    <row r="26" spans="1:10" x14ac:dyDescent="0.25">
      <c r="A26" s="510"/>
      <c r="B26" s="128">
        <v>20</v>
      </c>
      <c r="C26" s="45" t="s">
        <v>360</v>
      </c>
      <c r="D26" s="5"/>
      <c r="E26" s="14">
        <v>300</v>
      </c>
      <c r="F26" s="9"/>
      <c r="G26" s="9">
        <f t="shared" si="0"/>
        <v>0</v>
      </c>
      <c r="H26" s="9">
        <f t="shared" si="1"/>
        <v>0</v>
      </c>
      <c r="I26" s="19">
        <f t="shared" si="2"/>
        <v>0</v>
      </c>
      <c r="J26" s="4"/>
    </row>
    <row r="27" spans="1:10" x14ac:dyDescent="0.25">
      <c r="A27" s="510"/>
      <c r="B27" s="128">
        <v>21</v>
      </c>
      <c r="C27" s="45" t="s">
        <v>361</v>
      </c>
      <c r="D27" s="5"/>
      <c r="E27" s="14">
        <v>300</v>
      </c>
      <c r="F27" s="9"/>
      <c r="G27" s="9">
        <f t="shared" si="0"/>
        <v>0</v>
      </c>
      <c r="H27" s="9">
        <f t="shared" si="1"/>
        <v>0</v>
      </c>
      <c r="I27" s="19">
        <f t="shared" si="2"/>
        <v>0</v>
      </c>
      <c r="J27" s="4"/>
    </row>
    <row r="28" spans="1:10" x14ac:dyDescent="0.25">
      <c r="A28" s="510"/>
      <c r="B28" s="128">
        <v>22</v>
      </c>
      <c r="C28" s="45" t="s">
        <v>362</v>
      </c>
      <c r="D28" s="5"/>
      <c r="E28" s="14">
        <v>150</v>
      </c>
      <c r="F28" s="9"/>
      <c r="G28" s="9">
        <f t="shared" si="0"/>
        <v>0</v>
      </c>
      <c r="H28" s="9">
        <f t="shared" si="1"/>
        <v>0</v>
      </c>
      <c r="I28" s="19">
        <f>G28*E28</f>
        <v>0</v>
      </c>
      <c r="J28" s="4"/>
    </row>
    <row r="29" spans="1:10" x14ac:dyDescent="0.25">
      <c r="A29" s="510"/>
      <c r="B29" s="128">
        <v>23</v>
      </c>
      <c r="C29" s="45" t="s">
        <v>362</v>
      </c>
      <c r="D29" s="5"/>
      <c r="E29" s="14">
        <v>150</v>
      </c>
      <c r="F29" s="9"/>
      <c r="G29" s="9">
        <f t="shared" si="0"/>
        <v>0</v>
      </c>
      <c r="H29" s="9">
        <f t="shared" si="1"/>
        <v>0</v>
      </c>
      <c r="I29" s="19">
        <f t="shared" si="2"/>
        <v>0</v>
      </c>
      <c r="J29" s="4"/>
    </row>
    <row r="30" spans="1:10" x14ac:dyDescent="0.25">
      <c r="A30" s="510"/>
      <c r="B30" s="128">
        <v>24</v>
      </c>
      <c r="C30" s="45" t="s">
        <v>363</v>
      </c>
      <c r="D30" s="271"/>
      <c r="E30" s="14">
        <v>10</v>
      </c>
      <c r="F30" s="9"/>
      <c r="G30" s="9">
        <f t="shared" si="0"/>
        <v>0</v>
      </c>
      <c r="H30" s="9">
        <f t="shared" si="1"/>
        <v>0</v>
      </c>
      <c r="I30" s="19">
        <f t="shared" si="2"/>
        <v>0</v>
      </c>
      <c r="J30" s="4"/>
    </row>
    <row r="31" spans="1:10" x14ac:dyDescent="0.25">
      <c r="A31" s="510"/>
      <c r="B31" s="128">
        <v>25</v>
      </c>
      <c r="C31" s="45" t="s">
        <v>190</v>
      </c>
      <c r="D31" s="271"/>
      <c r="E31" s="14">
        <v>3</v>
      </c>
      <c r="F31" s="9"/>
      <c r="G31" s="9">
        <f t="shared" si="0"/>
        <v>0</v>
      </c>
      <c r="H31" s="9">
        <f t="shared" si="1"/>
        <v>0</v>
      </c>
      <c r="I31" s="19">
        <f t="shared" si="2"/>
        <v>0</v>
      </c>
      <c r="J31" s="4"/>
    </row>
    <row r="32" spans="1:10" x14ac:dyDescent="0.25">
      <c r="A32" s="510"/>
      <c r="B32" s="128">
        <v>26</v>
      </c>
      <c r="C32" s="45" t="s">
        <v>364</v>
      </c>
      <c r="D32" s="45"/>
      <c r="E32" s="14">
        <v>10</v>
      </c>
      <c r="F32" s="9"/>
      <c r="G32" s="9">
        <f>(F32*0.2)+F32</f>
        <v>0</v>
      </c>
      <c r="H32" s="9">
        <f t="shared" si="1"/>
        <v>0</v>
      </c>
      <c r="I32" s="19">
        <f t="shared" si="2"/>
        <v>0</v>
      </c>
      <c r="J32" s="4"/>
    </row>
    <row r="33" spans="1:10" x14ac:dyDescent="0.25">
      <c r="A33" s="510"/>
      <c r="B33" s="128">
        <v>27</v>
      </c>
      <c r="C33" s="45" t="s">
        <v>365</v>
      </c>
      <c r="D33" s="271"/>
      <c r="E33" s="14">
        <v>1</v>
      </c>
      <c r="F33" s="9"/>
      <c r="G33" s="9">
        <f t="shared" si="0"/>
        <v>0</v>
      </c>
      <c r="H33" s="9">
        <f t="shared" si="1"/>
        <v>0</v>
      </c>
      <c r="I33" s="19">
        <f>G33*E33</f>
        <v>0</v>
      </c>
      <c r="J33" s="4"/>
    </row>
    <row r="34" spans="1:10" x14ac:dyDescent="0.25">
      <c r="A34" s="510"/>
      <c r="B34" s="128">
        <v>28</v>
      </c>
      <c r="C34" s="45" t="s">
        <v>366</v>
      </c>
      <c r="D34" s="271"/>
      <c r="E34" s="14">
        <v>5</v>
      </c>
      <c r="F34" s="9"/>
      <c r="G34" s="9">
        <f t="shared" si="0"/>
        <v>0</v>
      </c>
      <c r="H34" s="9">
        <f t="shared" si="1"/>
        <v>0</v>
      </c>
      <c r="I34" s="19">
        <f t="shared" si="2"/>
        <v>0</v>
      </c>
      <c r="J34" s="4"/>
    </row>
    <row r="35" spans="1:10" x14ac:dyDescent="0.25">
      <c r="A35" s="510"/>
      <c r="B35" s="128">
        <v>29</v>
      </c>
      <c r="C35" s="45" t="s">
        <v>367</v>
      </c>
      <c r="D35" s="45"/>
      <c r="E35" s="14">
        <v>300</v>
      </c>
      <c r="F35" s="9"/>
      <c r="G35" s="9">
        <f t="shared" si="0"/>
        <v>0</v>
      </c>
      <c r="H35" s="9">
        <f t="shared" si="1"/>
        <v>0</v>
      </c>
      <c r="I35" s="19">
        <f t="shared" si="2"/>
        <v>0</v>
      </c>
      <c r="J35" s="4"/>
    </row>
    <row r="36" spans="1:10" x14ac:dyDescent="0.25">
      <c r="A36" s="510"/>
      <c r="B36" s="128">
        <v>30</v>
      </c>
      <c r="C36" s="45" t="s">
        <v>199</v>
      </c>
      <c r="D36" s="271"/>
      <c r="E36" s="14">
        <v>100</v>
      </c>
      <c r="F36" s="9"/>
      <c r="G36" s="9">
        <f t="shared" si="0"/>
        <v>0</v>
      </c>
      <c r="H36" s="9">
        <f t="shared" si="1"/>
        <v>0</v>
      </c>
      <c r="I36" s="19">
        <f t="shared" si="2"/>
        <v>0</v>
      </c>
      <c r="J36" s="4"/>
    </row>
    <row r="37" spans="1:10" ht="15" customHeight="1" x14ac:dyDescent="0.25">
      <c r="A37" s="510"/>
      <c r="B37" s="128">
        <v>31</v>
      </c>
      <c r="C37" s="45" t="s">
        <v>199</v>
      </c>
      <c r="D37" s="271"/>
      <c r="E37" s="14">
        <v>100</v>
      </c>
      <c r="F37" s="9"/>
      <c r="G37" s="9">
        <f t="shared" si="0"/>
        <v>0</v>
      </c>
      <c r="H37" s="9">
        <f t="shared" si="1"/>
        <v>0</v>
      </c>
      <c r="I37" s="19">
        <f t="shared" si="2"/>
        <v>0</v>
      </c>
      <c r="J37" s="4"/>
    </row>
    <row r="38" spans="1:10" x14ac:dyDescent="0.25">
      <c r="A38" s="510"/>
      <c r="B38" s="128">
        <v>32</v>
      </c>
      <c r="C38" s="45" t="s">
        <v>199</v>
      </c>
      <c r="D38" s="271"/>
      <c r="E38" s="14">
        <v>100</v>
      </c>
      <c r="F38" s="9"/>
      <c r="G38" s="9">
        <f t="shared" si="0"/>
        <v>0</v>
      </c>
      <c r="H38" s="9">
        <f t="shared" si="1"/>
        <v>0</v>
      </c>
      <c r="I38" s="19">
        <f>G38*E38</f>
        <v>0</v>
      </c>
      <c r="J38" s="4"/>
    </row>
    <row r="39" spans="1:10" x14ac:dyDescent="0.25">
      <c r="A39" s="510"/>
      <c r="B39" s="128">
        <v>33</v>
      </c>
      <c r="C39" s="45" t="s">
        <v>199</v>
      </c>
      <c r="D39" s="271"/>
      <c r="E39" s="14">
        <v>100</v>
      </c>
      <c r="F39" s="9"/>
      <c r="G39" s="9">
        <f t="shared" si="0"/>
        <v>0</v>
      </c>
      <c r="H39" s="9">
        <f t="shared" si="1"/>
        <v>0</v>
      </c>
      <c r="I39" s="19">
        <f t="shared" si="2"/>
        <v>0</v>
      </c>
      <c r="J39" s="4"/>
    </row>
    <row r="40" spans="1:10" ht="28.5" customHeight="1" x14ac:dyDescent="0.25">
      <c r="A40" s="510"/>
      <c r="B40" s="128">
        <v>34</v>
      </c>
      <c r="C40" s="45" t="s">
        <v>368</v>
      </c>
      <c r="D40" s="271"/>
      <c r="E40" s="14">
        <v>4</v>
      </c>
      <c r="F40" s="9"/>
      <c r="G40" s="9">
        <f>(F40*0.2)+F40</f>
        <v>0</v>
      </c>
      <c r="H40" s="9">
        <f t="shared" si="1"/>
        <v>0</v>
      </c>
      <c r="I40" s="19">
        <f t="shared" si="2"/>
        <v>0</v>
      </c>
      <c r="J40" s="4"/>
    </row>
    <row r="41" spans="1:10" x14ac:dyDescent="0.25">
      <c r="A41" s="510"/>
      <c r="B41" s="128">
        <v>35</v>
      </c>
      <c r="C41" s="45" t="s">
        <v>369</v>
      </c>
      <c r="D41" s="271"/>
      <c r="E41" s="14">
        <v>4</v>
      </c>
      <c r="F41" s="9"/>
      <c r="G41" s="9">
        <f t="shared" si="0"/>
        <v>0</v>
      </c>
      <c r="H41" s="9">
        <f t="shared" si="1"/>
        <v>0</v>
      </c>
      <c r="I41" s="19">
        <f t="shared" si="2"/>
        <v>0</v>
      </c>
      <c r="J41" s="4"/>
    </row>
    <row r="42" spans="1:10" x14ac:dyDescent="0.25">
      <c r="A42" s="510"/>
      <c r="B42" s="128">
        <v>36</v>
      </c>
      <c r="C42" s="45" t="s">
        <v>370</v>
      </c>
      <c r="D42" s="5"/>
      <c r="E42" s="14">
        <v>2</v>
      </c>
      <c r="F42" s="9"/>
      <c r="G42" s="9">
        <f t="shared" si="0"/>
        <v>0</v>
      </c>
      <c r="H42" s="9">
        <f t="shared" si="1"/>
        <v>0</v>
      </c>
      <c r="I42" s="19">
        <f t="shared" si="2"/>
        <v>0</v>
      </c>
      <c r="J42" s="4"/>
    </row>
    <row r="43" spans="1:10" x14ac:dyDescent="0.25">
      <c r="A43" s="510"/>
      <c r="B43" s="128">
        <v>37</v>
      </c>
      <c r="C43" s="45" t="s">
        <v>371</v>
      </c>
      <c r="D43" s="5"/>
      <c r="E43" s="14">
        <v>2</v>
      </c>
      <c r="F43" s="9"/>
      <c r="G43" s="9">
        <f t="shared" si="0"/>
        <v>0</v>
      </c>
      <c r="H43" s="9">
        <f t="shared" si="1"/>
        <v>0</v>
      </c>
      <c r="I43" s="19">
        <f>G43*E43</f>
        <v>0</v>
      </c>
      <c r="J43" s="4"/>
    </row>
    <row r="44" spans="1:10" x14ac:dyDescent="0.25">
      <c r="A44" s="510"/>
      <c r="B44" s="128">
        <v>38</v>
      </c>
      <c r="C44" s="45" t="s">
        <v>372</v>
      </c>
      <c r="D44" s="271"/>
      <c r="E44" s="14">
        <v>6</v>
      </c>
      <c r="F44" s="9"/>
      <c r="G44" s="9">
        <f t="shared" si="0"/>
        <v>0</v>
      </c>
      <c r="H44" s="9">
        <f t="shared" si="1"/>
        <v>0</v>
      </c>
      <c r="I44" s="19">
        <f t="shared" si="2"/>
        <v>0</v>
      </c>
      <c r="J44" s="4"/>
    </row>
    <row r="45" spans="1:10" x14ac:dyDescent="0.25">
      <c r="A45" s="510"/>
      <c r="B45" s="128">
        <v>39</v>
      </c>
      <c r="C45" s="228" t="s">
        <v>177</v>
      </c>
      <c r="D45" s="273"/>
      <c r="E45" s="201">
        <v>20</v>
      </c>
      <c r="F45" s="187"/>
      <c r="G45" s="187">
        <f t="shared" si="0"/>
        <v>0</v>
      </c>
      <c r="H45" s="9">
        <f t="shared" si="1"/>
        <v>0</v>
      </c>
      <c r="I45" s="19">
        <f t="shared" si="2"/>
        <v>0</v>
      </c>
      <c r="J45" s="4"/>
    </row>
    <row r="46" spans="1:10" x14ac:dyDescent="0.25">
      <c r="A46" s="510"/>
      <c r="B46" s="128">
        <v>40</v>
      </c>
      <c r="C46" s="228" t="s">
        <v>373</v>
      </c>
      <c r="D46" s="273"/>
      <c r="E46" s="201">
        <v>2</v>
      </c>
      <c r="F46" s="187"/>
      <c r="G46" s="187">
        <f t="shared" si="0"/>
        <v>0</v>
      </c>
      <c r="H46" s="9">
        <f t="shared" si="1"/>
        <v>0</v>
      </c>
      <c r="I46" s="19">
        <f t="shared" si="2"/>
        <v>0</v>
      </c>
      <c r="J46" s="4"/>
    </row>
    <row r="47" spans="1:10" s="198" customFormat="1" ht="15" customHeight="1" x14ac:dyDescent="0.25">
      <c r="A47" s="510"/>
      <c r="B47" s="128">
        <v>41</v>
      </c>
      <c r="C47" s="228" t="s">
        <v>373</v>
      </c>
      <c r="D47" s="274"/>
      <c r="E47" s="201">
        <v>4</v>
      </c>
      <c r="F47" s="187"/>
      <c r="G47" s="187">
        <f t="shared" si="0"/>
        <v>0</v>
      </c>
      <c r="H47" s="187">
        <f t="shared" si="1"/>
        <v>0</v>
      </c>
      <c r="I47" s="196">
        <f t="shared" si="2"/>
        <v>0</v>
      </c>
      <c r="J47" s="197"/>
    </row>
    <row r="48" spans="1:10" s="198" customFormat="1" ht="24" customHeight="1" x14ac:dyDescent="0.25">
      <c r="A48" s="510"/>
      <c r="B48" s="128">
        <v>42</v>
      </c>
      <c r="C48" s="228" t="s">
        <v>373</v>
      </c>
      <c r="D48" s="274"/>
      <c r="E48" s="201">
        <v>2</v>
      </c>
      <c r="F48" s="187"/>
      <c r="G48" s="187">
        <f>(0.2*F48)+F48</f>
        <v>0</v>
      </c>
      <c r="H48" s="187">
        <f t="shared" si="1"/>
        <v>0</v>
      </c>
      <c r="I48" s="196">
        <f>E48*G48</f>
        <v>0</v>
      </c>
      <c r="J48" s="197"/>
    </row>
    <row r="49" spans="1:10" s="198" customFormat="1" ht="24" customHeight="1" x14ac:dyDescent="0.25">
      <c r="A49" s="510"/>
      <c r="B49" s="128">
        <v>43</v>
      </c>
      <c r="C49" s="228" t="s">
        <v>374</v>
      </c>
      <c r="D49" s="274"/>
      <c r="E49" s="201">
        <v>3</v>
      </c>
      <c r="F49" s="187"/>
      <c r="G49" s="187">
        <f>(0.2*F49)+F49</f>
        <v>0</v>
      </c>
      <c r="H49" s="187">
        <f t="shared" si="1"/>
        <v>0</v>
      </c>
      <c r="I49" s="196">
        <f>E49*G49</f>
        <v>0</v>
      </c>
      <c r="J49" s="197"/>
    </row>
    <row r="50" spans="1:10" s="198" customFormat="1" ht="17.25" customHeight="1" x14ac:dyDescent="0.25">
      <c r="A50" s="510"/>
      <c r="B50" s="128">
        <v>44</v>
      </c>
      <c r="C50" s="228" t="s">
        <v>374</v>
      </c>
      <c r="D50" s="274"/>
      <c r="E50" s="201">
        <v>3</v>
      </c>
      <c r="F50" s="187"/>
      <c r="G50" s="187">
        <f>(F50*0.2)+F50</f>
        <v>0</v>
      </c>
      <c r="H50" s="187">
        <f t="shared" si="1"/>
        <v>0</v>
      </c>
      <c r="I50" s="196">
        <f>G50*E50</f>
        <v>0</v>
      </c>
      <c r="J50" s="197"/>
    </row>
    <row r="51" spans="1:10" ht="15.75" customHeight="1" x14ac:dyDescent="0.25">
      <c r="A51" s="510"/>
      <c r="B51" s="128">
        <v>45</v>
      </c>
      <c r="C51" s="228" t="s">
        <v>374</v>
      </c>
      <c r="D51" s="274"/>
      <c r="E51" s="201">
        <v>3</v>
      </c>
      <c r="F51" s="187"/>
      <c r="G51" s="187">
        <f>(F51*0.2)+F51</f>
        <v>0</v>
      </c>
      <c r="H51" s="9">
        <f t="shared" si="1"/>
        <v>0</v>
      </c>
      <c r="I51" s="196">
        <f>G51*E51</f>
        <v>0</v>
      </c>
      <c r="J51" s="4"/>
    </row>
    <row r="52" spans="1:10" ht="16.5" customHeight="1" x14ac:dyDescent="0.25">
      <c r="A52" s="510"/>
      <c r="B52" s="128">
        <v>46</v>
      </c>
      <c r="C52" s="228" t="s">
        <v>374</v>
      </c>
      <c r="D52" s="274"/>
      <c r="E52" s="201">
        <v>3</v>
      </c>
      <c r="F52" s="187"/>
      <c r="G52" s="187">
        <f>(F52*0.2)+F52</f>
        <v>0</v>
      </c>
      <c r="H52" s="9">
        <f t="shared" si="1"/>
        <v>0</v>
      </c>
      <c r="I52" s="196">
        <f>G52*E52</f>
        <v>0</v>
      </c>
      <c r="J52" s="4"/>
    </row>
    <row r="53" spans="1:10" x14ac:dyDescent="0.25">
      <c r="A53" s="510"/>
      <c r="B53" s="128">
        <v>47</v>
      </c>
      <c r="C53" s="228" t="s">
        <v>129</v>
      </c>
      <c r="D53" s="228"/>
      <c r="E53" s="201">
        <v>30</v>
      </c>
      <c r="F53" s="187"/>
      <c r="G53" s="187">
        <f>(F53*0.2)+F53</f>
        <v>0</v>
      </c>
      <c r="H53" s="9">
        <f t="shared" si="1"/>
        <v>0</v>
      </c>
      <c r="I53" s="19">
        <f t="shared" si="2"/>
        <v>0</v>
      </c>
      <c r="J53" s="4"/>
    </row>
    <row r="54" spans="1:10" x14ac:dyDescent="0.25">
      <c r="A54" s="510"/>
      <c r="B54" s="128">
        <v>48</v>
      </c>
      <c r="C54" s="228" t="s">
        <v>375</v>
      </c>
      <c r="D54" s="273"/>
      <c r="E54" s="201">
        <v>10</v>
      </c>
      <c r="F54" s="187"/>
      <c r="G54" s="187">
        <f t="shared" si="0"/>
        <v>0</v>
      </c>
      <c r="H54" s="9">
        <f t="shared" si="1"/>
        <v>0</v>
      </c>
      <c r="I54" s="19">
        <f t="shared" si="2"/>
        <v>0</v>
      </c>
      <c r="J54" s="4"/>
    </row>
    <row r="55" spans="1:10" ht="69" customHeight="1" x14ac:dyDescent="0.25">
      <c r="A55" s="510"/>
      <c r="B55" s="128">
        <v>49</v>
      </c>
      <c r="C55" s="228" t="s">
        <v>376</v>
      </c>
      <c r="D55" s="273"/>
      <c r="E55" s="201">
        <v>2</v>
      </c>
      <c r="F55" s="187"/>
      <c r="G55" s="187">
        <f t="shared" si="0"/>
        <v>0</v>
      </c>
      <c r="H55" s="187">
        <f t="shared" si="1"/>
        <v>0</v>
      </c>
      <c r="I55" s="19">
        <f t="shared" si="2"/>
        <v>0</v>
      </c>
      <c r="J55" s="4"/>
    </row>
    <row r="56" spans="1:10" x14ac:dyDescent="0.25">
      <c r="A56" s="510"/>
      <c r="B56" s="128">
        <v>50</v>
      </c>
      <c r="C56" s="45" t="s">
        <v>377</v>
      </c>
      <c r="D56" s="45"/>
      <c r="E56" s="14">
        <v>3</v>
      </c>
      <c r="F56" s="9"/>
      <c r="G56" s="9">
        <f t="shared" si="0"/>
        <v>0</v>
      </c>
      <c r="H56" s="9">
        <f t="shared" si="1"/>
        <v>0</v>
      </c>
      <c r="I56" s="19">
        <f>G56*E56</f>
        <v>0</v>
      </c>
      <c r="J56" s="4"/>
    </row>
    <row r="57" spans="1:10" x14ac:dyDescent="0.25">
      <c r="A57" s="510"/>
      <c r="B57" s="128">
        <v>51</v>
      </c>
      <c r="C57" s="45" t="s">
        <v>378</v>
      </c>
      <c r="D57" s="45"/>
      <c r="E57" s="14">
        <v>5</v>
      </c>
      <c r="F57" s="9"/>
      <c r="G57" s="9">
        <f t="shared" si="0"/>
        <v>0</v>
      </c>
      <c r="H57" s="9">
        <f t="shared" si="1"/>
        <v>0</v>
      </c>
      <c r="I57" s="19">
        <f t="shared" si="2"/>
        <v>0</v>
      </c>
      <c r="J57" s="4"/>
    </row>
    <row r="58" spans="1:10" x14ac:dyDescent="0.25">
      <c r="A58" s="510"/>
      <c r="B58" s="128">
        <v>52</v>
      </c>
      <c r="C58" s="45" t="s">
        <v>168</v>
      </c>
      <c r="D58" s="275"/>
      <c r="E58" s="14">
        <v>20</v>
      </c>
      <c r="F58" s="9"/>
      <c r="G58" s="9">
        <f>(F58*0.2)+F58</f>
        <v>0</v>
      </c>
      <c r="H58" s="9">
        <f t="shared" si="1"/>
        <v>0</v>
      </c>
      <c r="I58" s="19">
        <f t="shared" si="2"/>
        <v>0</v>
      </c>
      <c r="J58" s="4"/>
    </row>
    <row r="59" spans="1:10" x14ac:dyDescent="0.25">
      <c r="A59" s="510"/>
      <c r="B59" s="128">
        <v>53</v>
      </c>
      <c r="C59" s="45" t="s">
        <v>379</v>
      </c>
      <c r="D59" s="275"/>
      <c r="E59" s="14">
        <v>60</v>
      </c>
      <c r="F59" s="9"/>
      <c r="G59" s="9">
        <f t="shared" si="0"/>
        <v>0</v>
      </c>
      <c r="H59" s="9">
        <f t="shared" si="1"/>
        <v>0</v>
      </c>
      <c r="I59" s="19">
        <f t="shared" si="2"/>
        <v>0</v>
      </c>
      <c r="J59" s="4"/>
    </row>
    <row r="60" spans="1:10" x14ac:dyDescent="0.25">
      <c r="A60" s="510"/>
      <c r="B60" s="128">
        <v>54</v>
      </c>
      <c r="C60" s="45" t="s">
        <v>380</v>
      </c>
      <c r="D60" s="275"/>
      <c r="E60" s="14">
        <v>10</v>
      </c>
      <c r="F60" s="9"/>
      <c r="G60" s="9">
        <f t="shared" si="0"/>
        <v>0</v>
      </c>
      <c r="H60" s="9">
        <f t="shared" si="1"/>
        <v>0</v>
      </c>
      <c r="I60" s="19">
        <f>G60*E60</f>
        <v>0</v>
      </c>
      <c r="J60" s="4"/>
    </row>
    <row r="61" spans="1:10" x14ac:dyDescent="0.25">
      <c r="A61" s="510"/>
      <c r="B61" s="128">
        <v>55</v>
      </c>
      <c r="C61" s="45" t="s">
        <v>379</v>
      </c>
      <c r="D61" s="275"/>
      <c r="E61" s="14">
        <v>30</v>
      </c>
      <c r="F61" s="9"/>
      <c r="G61" s="9">
        <f t="shared" si="0"/>
        <v>0</v>
      </c>
      <c r="H61" s="9">
        <f t="shared" si="1"/>
        <v>0</v>
      </c>
      <c r="I61" s="19">
        <f t="shared" si="2"/>
        <v>0</v>
      </c>
      <c r="J61" s="4"/>
    </row>
    <row r="62" spans="1:10" x14ac:dyDescent="0.25">
      <c r="A62" s="510"/>
      <c r="B62" s="128">
        <v>56</v>
      </c>
      <c r="C62" s="45" t="s">
        <v>381</v>
      </c>
      <c r="D62" s="275"/>
      <c r="E62" s="14">
        <v>6</v>
      </c>
      <c r="F62" s="9"/>
      <c r="G62" s="9">
        <f t="shared" si="0"/>
        <v>0</v>
      </c>
      <c r="H62" s="9">
        <f t="shared" si="1"/>
        <v>0</v>
      </c>
      <c r="I62" s="19">
        <f t="shared" si="2"/>
        <v>0</v>
      </c>
      <c r="J62" s="4"/>
    </row>
    <row r="63" spans="1:10" x14ac:dyDescent="0.25">
      <c r="A63" s="510"/>
      <c r="B63" s="128">
        <v>57</v>
      </c>
      <c r="C63" s="45" t="s">
        <v>382</v>
      </c>
      <c r="D63" s="224"/>
      <c r="E63" s="14">
        <v>3</v>
      </c>
      <c r="F63" s="9"/>
      <c r="G63" s="9">
        <f t="shared" si="0"/>
        <v>0</v>
      </c>
      <c r="H63" s="9">
        <f t="shared" si="1"/>
        <v>0</v>
      </c>
      <c r="I63" s="19">
        <f t="shared" si="2"/>
        <v>0</v>
      </c>
      <c r="J63" s="4"/>
    </row>
    <row r="64" spans="1:10" x14ac:dyDescent="0.25">
      <c r="A64" s="510"/>
      <c r="B64" s="128">
        <v>58</v>
      </c>
      <c r="C64" s="45" t="s">
        <v>383</v>
      </c>
      <c r="D64" s="275"/>
      <c r="E64" s="14">
        <v>20</v>
      </c>
      <c r="F64" s="9"/>
      <c r="G64" s="9">
        <f t="shared" si="0"/>
        <v>0</v>
      </c>
      <c r="H64" s="9">
        <f t="shared" si="1"/>
        <v>0</v>
      </c>
      <c r="I64" s="19">
        <f t="shared" si="2"/>
        <v>0</v>
      </c>
      <c r="J64" s="4"/>
    </row>
    <row r="65" spans="1:10" x14ac:dyDescent="0.25">
      <c r="A65" s="510"/>
      <c r="B65" s="128">
        <v>59</v>
      </c>
      <c r="C65" s="45" t="s">
        <v>384</v>
      </c>
      <c r="D65" s="271"/>
      <c r="E65" s="14">
        <v>1</v>
      </c>
      <c r="F65" s="9"/>
      <c r="G65" s="9">
        <f t="shared" si="0"/>
        <v>0</v>
      </c>
      <c r="H65" s="9">
        <f t="shared" si="1"/>
        <v>0</v>
      </c>
      <c r="I65" s="19">
        <f>G65*E65</f>
        <v>0</v>
      </c>
      <c r="J65" s="4"/>
    </row>
    <row r="66" spans="1:10" x14ac:dyDescent="0.25">
      <c r="A66" s="510"/>
      <c r="B66" s="128">
        <v>60</v>
      </c>
      <c r="C66" s="45" t="s">
        <v>385</v>
      </c>
      <c r="D66" s="271"/>
      <c r="E66" s="14">
        <v>20</v>
      </c>
      <c r="F66" s="9"/>
      <c r="G66" s="9">
        <f>(F66*0.2)+F66</f>
        <v>0</v>
      </c>
      <c r="H66" s="9">
        <f t="shared" si="1"/>
        <v>0</v>
      </c>
      <c r="I66" s="19">
        <f t="shared" si="2"/>
        <v>0</v>
      </c>
      <c r="J66" s="4"/>
    </row>
    <row r="67" spans="1:10" x14ac:dyDescent="0.25">
      <c r="A67" s="510"/>
      <c r="B67" s="128">
        <v>61</v>
      </c>
      <c r="C67" s="45" t="s">
        <v>386</v>
      </c>
      <c r="D67" s="271"/>
      <c r="E67" s="14">
        <v>20</v>
      </c>
      <c r="F67" s="9"/>
      <c r="G67" s="9">
        <f t="shared" si="0"/>
        <v>0</v>
      </c>
      <c r="H67" s="9">
        <f t="shared" si="1"/>
        <v>0</v>
      </c>
      <c r="I67" s="19">
        <f t="shared" si="2"/>
        <v>0</v>
      </c>
      <c r="J67" s="4"/>
    </row>
    <row r="68" spans="1:10" x14ac:dyDescent="0.25">
      <c r="A68" s="510"/>
      <c r="B68" s="128">
        <v>62</v>
      </c>
      <c r="C68" s="45" t="s">
        <v>387</v>
      </c>
      <c r="D68" s="271"/>
      <c r="E68" s="14">
        <v>60</v>
      </c>
      <c r="F68" s="9"/>
      <c r="G68" s="9">
        <f t="shared" si="0"/>
        <v>0</v>
      </c>
      <c r="H68" s="9">
        <f t="shared" si="1"/>
        <v>0</v>
      </c>
      <c r="I68" s="19">
        <f t="shared" si="2"/>
        <v>0</v>
      </c>
      <c r="J68" s="4"/>
    </row>
    <row r="69" spans="1:10" x14ac:dyDescent="0.25">
      <c r="A69" s="510"/>
      <c r="B69" s="128">
        <v>63</v>
      </c>
      <c r="C69" s="45" t="s">
        <v>377</v>
      </c>
      <c r="D69" s="45"/>
      <c r="E69" s="14">
        <v>6</v>
      </c>
      <c r="F69" s="9"/>
      <c r="G69" s="9">
        <f t="shared" si="0"/>
        <v>0</v>
      </c>
      <c r="H69" s="9">
        <f t="shared" si="1"/>
        <v>0</v>
      </c>
      <c r="I69" s="19">
        <f t="shared" si="2"/>
        <v>0</v>
      </c>
      <c r="J69" s="4"/>
    </row>
    <row r="70" spans="1:10" x14ac:dyDescent="0.25">
      <c r="A70" s="510"/>
      <c r="B70" s="128">
        <v>64</v>
      </c>
      <c r="C70" s="45" t="s">
        <v>389</v>
      </c>
      <c r="D70" s="273"/>
      <c r="E70" s="201">
        <v>2</v>
      </c>
      <c r="F70" s="187"/>
      <c r="G70" s="9">
        <f t="shared" si="0"/>
        <v>0</v>
      </c>
      <c r="H70" s="9">
        <f t="shared" si="1"/>
        <v>0</v>
      </c>
      <c r="I70" s="19">
        <f>G70*E70</f>
        <v>0</v>
      </c>
      <c r="J70" s="4"/>
    </row>
    <row r="71" spans="1:10" x14ac:dyDescent="0.25">
      <c r="A71" s="510"/>
      <c r="B71" s="128">
        <v>65</v>
      </c>
      <c r="C71" s="45" t="s">
        <v>390</v>
      </c>
      <c r="D71" s="271"/>
      <c r="E71" s="14">
        <v>2</v>
      </c>
      <c r="F71" s="9"/>
      <c r="G71" s="9">
        <f t="shared" si="0"/>
        <v>0</v>
      </c>
      <c r="H71" s="9">
        <f t="shared" si="1"/>
        <v>0</v>
      </c>
      <c r="I71" s="19">
        <f t="shared" si="2"/>
        <v>0</v>
      </c>
      <c r="J71" s="4"/>
    </row>
    <row r="72" spans="1:10" x14ac:dyDescent="0.25">
      <c r="A72" s="510"/>
      <c r="B72" s="128">
        <v>66</v>
      </c>
      <c r="C72" s="45" t="s">
        <v>391</v>
      </c>
      <c r="D72" s="271"/>
      <c r="E72" s="14">
        <v>1</v>
      </c>
      <c r="F72" s="9"/>
      <c r="G72" s="9">
        <f t="shared" si="0"/>
        <v>0</v>
      </c>
      <c r="H72" s="9">
        <f t="shared" si="1"/>
        <v>0</v>
      </c>
      <c r="I72" s="19">
        <f t="shared" si="2"/>
        <v>0</v>
      </c>
      <c r="J72" s="4"/>
    </row>
    <row r="73" spans="1:10" x14ac:dyDescent="0.25">
      <c r="A73" s="510"/>
      <c r="B73" s="128">
        <v>67</v>
      </c>
      <c r="C73" s="45" t="s">
        <v>392</v>
      </c>
      <c r="D73" s="45"/>
      <c r="E73" s="14">
        <v>1</v>
      </c>
      <c r="F73" s="9"/>
      <c r="G73" s="9">
        <f t="shared" si="0"/>
        <v>0</v>
      </c>
      <c r="H73" s="9">
        <f t="shared" si="1"/>
        <v>0</v>
      </c>
      <c r="I73" s="19">
        <f t="shared" si="2"/>
        <v>0</v>
      </c>
      <c r="J73" s="4"/>
    </row>
    <row r="74" spans="1:10" x14ac:dyDescent="0.25">
      <c r="A74" s="510"/>
      <c r="B74" s="128">
        <v>68</v>
      </c>
      <c r="C74" s="45" t="s">
        <v>393</v>
      </c>
      <c r="D74" s="45"/>
      <c r="E74" s="14">
        <v>10</v>
      </c>
      <c r="F74" s="9"/>
      <c r="G74" s="9">
        <f>(F74*0.2)+F74</f>
        <v>0</v>
      </c>
      <c r="H74" s="9">
        <f t="shared" si="1"/>
        <v>0</v>
      </c>
      <c r="I74" s="19">
        <f t="shared" si="2"/>
        <v>0</v>
      </c>
      <c r="J74" s="4"/>
    </row>
    <row r="75" spans="1:10" ht="64.5" customHeight="1" x14ac:dyDescent="0.25">
      <c r="A75" s="510"/>
      <c r="B75" s="128">
        <v>69</v>
      </c>
      <c r="C75" s="45" t="s">
        <v>202</v>
      </c>
      <c r="D75" s="271"/>
      <c r="E75" s="14">
        <v>1</v>
      </c>
      <c r="F75" s="9"/>
      <c r="G75" s="9">
        <f t="shared" ref="G75:G89" si="3">(F75*0.2)+F75</f>
        <v>0</v>
      </c>
      <c r="H75" s="9">
        <f t="shared" si="1"/>
        <v>0</v>
      </c>
      <c r="I75" s="19">
        <f>G75*E75</f>
        <v>0</v>
      </c>
      <c r="J75" s="4"/>
    </row>
    <row r="76" spans="1:10" x14ac:dyDescent="0.25">
      <c r="A76" s="510"/>
      <c r="B76" s="128">
        <v>70</v>
      </c>
      <c r="C76" s="45" t="s">
        <v>394</v>
      </c>
      <c r="D76" s="271"/>
      <c r="E76" s="14">
        <v>100</v>
      </c>
      <c r="F76" s="9"/>
      <c r="G76" s="9">
        <f t="shared" si="3"/>
        <v>0</v>
      </c>
      <c r="H76" s="9">
        <f t="shared" si="1"/>
        <v>0</v>
      </c>
      <c r="I76" s="19">
        <f t="shared" si="2"/>
        <v>0</v>
      </c>
    </row>
    <row r="77" spans="1:10" x14ac:dyDescent="0.25">
      <c r="A77" s="510"/>
      <c r="B77" s="128">
        <v>71</v>
      </c>
      <c r="C77" s="45" t="s">
        <v>394</v>
      </c>
      <c r="D77" s="271"/>
      <c r="E77" s="14">
        <v>100</v>
      </c>
      <c r="F77" s="9"/>
      <c r="G77" s="9">
        <f t="shared" si="3"/>
        <v>0</v>
      </c>
      <c r="H77" s="9">
        <f t="shared" si="1"/>
        <v>0</v>
      </c>
      <c r="I77" s="19">
        <f t="shared" si="2"/>
        <v>0</v>
      </c>
    </row>
    <row r="78" spans="1:10" ht="30" customHeight="1" x14ac:dyDescent="0.25">
      <c r="A78" s="510"/>
      <c r="B78" s="128">
        <v>72</v>
      </c>
      <c r="C78" s="45" t="s">
        <v>395</v>
      </c>
      <c r="D78" s="271"/>
      <c r="E78" s="14">
        <v>1</v>
      </c>
      <c r="F78" s="9"/>
      <c r="G78" s="9">
        <f t="shared" si="3"/>
        <v>0</v>
      </c>
      <c r="H78" s="9">
        <f t="shared" si="1"/>
        <v>0</v>
      </c>
      <c r="I78" s="19">
        <f t="shared" si="2"/>
        <v>0</v>
      </c>
    </row>
    <row r="79" spans="1:10" ht="23.25" customHeight="1" x14ac:dyDescent="0.25">
      <c r="A79" s="510"/>
      <c r="B79" s="128">
        <v>73</v>
      </c>
      <c r="C79" s="45" t="s">
        <v>396</v>
      </c>
      <c r="D79" s="271"/>
      <c r="E79" s="14">
        <v>1</v>
      </c>
      <c r="F79" s="9"/>
      <c r="G79" s="9">
        <f t="shared" si="3"/>
        <v>0</v>
      </c>
      <c r="H79" s="9">
        <f t="shared" si="1"/>
        <v>0</v>
      </c>
      <c r="I79" s="19">
        <f t="shared" si="2"/>
        <v>0</v>
      </c>
    </row>
    <row r="80" spans="1:10" x14ac:dyDescent="0.25">
      <c r="A80" s="510"/>
      <c r="B80" s="128">
        <v>74</v>
      </c>
      <c r="C80" s="45" t="s">
        <v>397</v>
      </c>
      <c r="D80" s="271"/>
      <c r="E80" s="14">
        <v>5</v>
      </c>
      <c r="F80" s="9"/>
      <c r="G80" s="9">
        <f t="shared" si="3"/>
        <v>0</v>
      </c>
      <c r="H80" s="9">
        <f t="shared" si="1"/>
        <v>0</v>
      </c>
      <c r="I80" s="19">
        <f>G80*E80</f>
        <v>0</v>
      </c>
    </row>
    <row r="81" spans="1:9" x14ac:dyDescent="0.25">
      <c r="A81" s="510"/>
      <c r="B81" s="128">
        <v>75</v>
      </c>
      <c r="C81" s="45" t="s">
        <v>398</v>
      </c>
      <c r="D81" s="272"/>
      <c r="E81" s="14">
        <v>1</v>
      </c>
      <c r="F81" s="9"/>
      <c r="G81" s="9">
        <f t="shared" si="3"/>
        <v>0</v>
      </c>
      <c r="H81" s="9">
        <f t="shared" si="1"/>
        <v>0</v>
      </c>
      <c r="I81" s="19">
        <f t="shared" si="2"/>
        <v>0</v>
      </c>
    </row>
    <row r="82" spans="1:9" x14ac:dyDescent="0.25">
      <c r="A82" s="510"/>
      <c r="B82" s="128">
        <v>76</v>
      </c>
      <c r="C82" s="45" t="s">
        <v>399</v>
      </c>
      <c r="D82" s="271"/>
      <c r="E82" s="14">
        <v>1</v>
      </c>
      <c r="F82" s="9"/>
      <c r="G82" s="9">
        <f>(F82*0.2)+F82</f>
        <v>0</v>
      </c>
      <c r="H82" s="9">
        <f t="shared" si="1"/>
        <v>0</v>
      </c>
      <c r="I82" s="19">
        <f t="shared" si="2"/>
        <v>0</v>
      </c>
    </row>
    <row r="83" spans="1:9" x14ac:dyDescent="0.25">
      <c r="A83" s="510"/>
      <c r="B83" s="128">
        <v>77</v>
      </c>
      <c r="C83" s="45" t="s">
        <v>400</v>
      </c>
      <c r="D83" s="271"/>
      <c r="E83" s="14">
        <v>6</v>
      </c>
      <c r="F83" s="9"/>
      <c r="G83" s="9">
        <f t="shared" si="3"/>
        <v>0</v>
      </c>
      <c r="H83" s="9">
        <f t="shared" si="1"/>
        <v>0</v>
      </c>
      <c r="I83" s="19">
        <f t="shared" si="2"/>
        <v>0</v>
      </c>
    </row>
    <row r="84" spans="1:9" x14ac:dyDescent="0.25">
      <c r="A84" s="510"/>
      <c r="B84" s="128">
        <v>78</v>
      </c>
      <c r="C84" s="45" t="s">
        <v>401</v>
      </c>
      <c r="D84" s="45"/>
      <c r="E84" s="14">
        <v>12</v>
      </c>
      <c r="F84" s="9"/>
      <c r="G84" s="9">
        <f t="shared" si="3"/>
        <v>0</v>
      </c>
      <c r="H84" s="9">
        <f t="shared" si="1"/>
        <v>0</v>
      </c>
      <c r="I84" s="19">
        <f t="shared" si="2"/>
        <v>0</v>
      </c>
    </row>
    <row r="85" spans="1:9" x14ac:dyDescent="0.25">
      <c r="A85" s="510"/>
      <c r="B85" s="128">
        <v>79</v>
      </c>
      <c r="C85" s="45" t="s">
        <v>402</v>
      </c>
      <c r="D85" s="271"/>
      <c r="E85" s="14">
        <v>2</v>
      </c>
      <c r="F85" s="9"/>
      <c r="G85" s="9">
        <f t="shared" si="3"/>
        <v>0</v>
      </c>
      <c r="H85" s="9">
        <f t="shared" si="1"/>
        <v>0</v>
      </c>
      <c r="I85" s="19">
        <f>G85*E85</f>
        <v>0</v>
      </c>
    </row>
    <row r="86" spans="1:9" x14ac:dyDescent="0.25">
      <c r="A86" s="510"/>
      <c r="B86" s="128">
        <v>80</v>
      </c>
      <c r="C86" s="45" t="s">
        <v>432</v>
      </c>
      <c r="D86" s="271"/>
      <c r="E86" s="14">
        <v>4</v>
      </c>
      <c r="F86" s="9"/>
      <c r="G86" s="9">
        <f t="shared" si="3"/>
        <v>0</v>
      </c>
      <c r="H86" s="9">
        <f t="shared" si="1"/>
        <v>0</v>
      </c>
      <c r="I86" s="19">
        <f t="shared" si="2"/>
        <v>0</v>
      </c>
    </row>
    <row r="87" spans="1:9" x14ac:dyDescent="0.25">
      <c r="A87" s="510"/>
      <c r="B87" s="128">
        <v>81</v>
      </c>
      <c r="C87" s="45" t="s">
        <v>433</v>
      </c>
      <c r="D87" s="273"/>
      <c r="E87" s="14">
        <v>2</v>
      </c>
      <c r="F87" s="9"/>
      <c r="G87" s="9">
        <f t="shared" si="3"/>
        <v>0</v>
      </c>
      <c r="H87" s="9">
        <f t="shared" si="1"/>
        <v>0</v>
      </c>
      <c r="I87" s="19">
        <f t="shared" si="2"/>
        <v>0</v>
      </c>
    </row>
    <row r="88" spans="1:9" x14ac:dyDescent="0.25">
      <c r="A88" s="510"/>
      <c r="B88" s="128">
        <v>82</v>
      </c>
      <c r="C88" s="45" t="s">
        <v>434</v>
      </c>
      <c r="D88" s="273"/>
      <c r="E88" s="14">
        <v>6</v>
      </c>
      <c r="F88" s="9"/>
      <c r="G88" s="9">
        <f t="shared" si="3"/>
        <v>0</v>
      </c>
      <c r="H88" s="9">
        <f t="shared" ref="H88:H93" si="4">E88*F88</f>
        <v>0</v>
      </c>
      <c r="I88" s="19">
        <f t="shared" ref="I88:I93" si="5">G88*E88</f>
        <v>0</v>
      </c>
    </row>
    <row r="89" spans="1:9" x14ac:dyDescent="0.25">
      <c r="A89" s="510"/>
      <c r="B89" s="128">
        <v>83</v>
      </c>
      <c r="C89" s="45" t="s">
        <v>435</v>
      </c>
      <c r="D89" s="273"/>
      <c r="E89" s="14">
        <v>1</v>
      </c>
      <c r="F89" s="9"/>
      <c r="G89" s="9">
        <f t="shared" si="3"/>
        <v>0</v>
      </c>
      <c r="H89" s="9">
        <f t="shared" si="4"/>
        <v>0</v>
      </c>
      <c r="I89" s="19">
        <f t="shared" si="5"/>
        <v>0</v>
      </c>
    </row>
    <row r="90" spans="1:9" x14ac:dyDescent="0.25">
      <c r="A90" s="510"/>
      <c r="B90" s="128">
        <v>84</v>
      </c>
      <c r="C90" s="45" t="s">
        <v>208</v>
      </c>
      <c r="D90" s="45"/>
      <c r="E90" s="14">
        <v>2</v>
      </c>
      <c r="F90" s="9"/>
      <c r="G90" s="9">
        <f>(F90*0.2)+F90</f>
        <v>0</v>
      </c>
      <c r="H90" s="9">
        <f t="shared" si="4"/>
        <v>0</v>
      </c>
      <c r="I90" s="19">
        <f>G90*E90</f>
        <v>0</v>
      </c>
    </row>
    <row r="91" spans="1:9" x14ac:dyDescent="0.25">
      <c r="A91" s="510"/>
      <c r="B91" s="128">
        <v>85</v>
      </c>
      <c r="C91" s="45" t="s">
        <v>439</v>
      </c>
      <c r="D91" s="271"/>
      <c r="E91" s="14">
        <v>3</v>
      </c>
      <c r="F91" s="9"/>
      <c r="G91" s="9">
        <f>(F91*0.2)+F91</f>
        <v>0</v>
      </c>
      <c r="H91" s="9">
        <f t="shared" si="4"/>
        <v>0</v>
      </c>
      <c r="I91" s="19">
        <f t="shared" si="5"/>
        <v>0</v>
      </c>
    </row>
    <row r="92" spans="1:9" x14ac:dyDescent="0.25">
      <c r="A92" s="510"/>
      <c r="B92" s="128">
        <v>86</v>
      </c>
      <c r="C92" s="45" t="s">
        <v>440</v>
      </c>
      <c r="D92" s="271"/>
      <c r="E92" s="14">
        <v>1</v>
      </c>
      <c r="F92" s="9"/>
      <c r="G92" s="9">
        <f>(F92*0.2)+F92</f>
        <v>0</v>
      </c>
      <c r="H92" s="9">
        <f t="shared" si="4"/>
        <v>0</v>
      </c>
      <c r="I92" s="19">
        <f t="shared" si="5"/>
        <v>0</v>
      </c>
    </row>
    <row r="93" spans="1:9" x14ac:dyDescent="0.25">
      <c r="A93" s="511"/>
      <c r="B93" s="128">
        <v>87</v>
      </c>
      <c r="C93" s="45" t="s">
        <v>441</v>
      </c>
      <c r="D93" s="271"/>
      <c r="E93" s="14">
        <v>1</v>
      </c>
      <c r="F93" s="9"/>
      <c r="G93" s="9">
        <f>(F93*0.2)+F93</f>
        <v>0</v>
      </c>
      <c r="H93" s="9">
        <f t="shared" si="4"/>
        <v>0</v>
      </c>
      <c r="I93" s="19">
        <f t="shared" si="5"/>
        <v>0</v>
      </c>
    </row>
    <row r="94" spans="1:9" ht="15.75" thickBot="1" x14ac:dyDescent="0.3">
      <c r="A94" s="170" t="s">
        <v>2</v>
      </c>
      <c r="B94" s="242"/>
      <c r="C94" s="242"/>
      <c r="D94" s="177"/>
      <c r="E94" s="178"/>
      <c r="F94" s="175"/>
      <c r="G94" s="175"/>
      <c r="H94" s="245">
        <f>SUM(H7:H93)</f>
        <v>0</v>
      </c>
      <c r="I94" s="246">
        <f>SUM(I7:I93)</f>
        <v>0</v>
      </c>
    </row>
    <row r="95" spans="1:9" ht="15.75" thickTop="1" x14ac:dyDescent="0.25"/>
  </sheetData>
  <mergeCells count="3">
    <mergeCell ref="B2:I2"/>
    <mergeCell ref="B3:I3"/>
    <mergeCell ref="A7:A93"/>
  </mergeCells>
  <phoneticPr fontId="0" type="noConversion"/>
  <pageMargins left="0.75" right="0.75" top="1" bottom="1" header="0.4921259845" footer="0.492125984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2"/>
  <sheetViews>
    <sheetView topLeftCell="A40" workbookViewId="0">
      <selection activeCell="M25" sqref="M25"/>
    </sheetView>
  </sheetViews>
  <sheetFormatPr defaultRowHeight="15" x14ac:dyDescent="0.25"/>
  <cols>
    <col min="1" max="1" width="18.28515625" customWidth="1"/>
    <col min="2" max="2" width="3.140625" customWidth="1"/>
    <col min="3" max="3" width="28.85546875" customWidth="1"/>
    <col min="4" max="4" width="42" customWidth="1"/>
    <col min="6" max="6" width="11.28515625" customWidth="1"/>
    <col min="7" max="7" width="14.7109375" customWidth="1"/>
    <col min="8" max="8" width="13.42578125" customWidth="1"/>
    <col min="9" max="9" width="12.5703125" customWidth="1"/>
  </cols>
  <sheetData>
    <row r="2" spans="1:9" x14ac:dyDescent="0.25">
      <c r="A2" s="22" t="s">
        <v>490</v>
      </c>
      <c r="B2" s="508" t="s">
        <v>260</v>
      </c>
      <c r="C2" s="508"/>
      <c r="D2" s="508"/>
      <c r="E2" s="508"/>
      <c r="F2" s="508"/>
      <c r="G2" s="508"/>
      <c r="H2" s="508"/>
      <c r="I2" s="508"/>
    </row>
    <row r="3" spans="1:9" x14ac:dyDescent="0.25">
      <c r="A3" s="22" t="s">
        <v>491</v>
      </c>
      <c r="B3" s="508" t="s">
        <v>430</v>
      </c>
      <c r="C3" s="508"/>
      <c r="D3" s="508"/>
      <c r="E3" s="508"/>
      <c r="F3" s="508"/>
      <c r="G3" s="508"/>
      <c r="H3" s="508"/>
      <c r="I3" s="508"/>
    </row>
    <row r="4" spans="1:9" x14ac:dyDescent="0.25">
      <c r="A4" s="22"/>
      <c r="B4" s="10"/>
      <c r="C4" s="21"/>
      <c r="D4" s="21"/>
      <c r="E4" s="21"/>
      <c r="F4" s="21"/>
      <c r="G4" s="21"/>
      <c r="H4" s="21"/>
      <c r="I4" s="21"/>
    </row>
    <row r="5" spans="1:9" ht="15.75" thickBot="1" x14ac:dyDescent="0.3">
      <c r="A5" s="20"/>
      <c r="B5" s="20"/>
      <c r="C5" s="279"/>
      <c r="D5" s="188"/>
      <c r="E5" s="20"/>
      <c r="F5" s="20"/>
      <c r="G5" s="20"/>
      <c r="H5" s="20"/>
      <c r="I5" s="20"/>
    </row>
    <row r="6" spans="1:9" ht="16.5" thickTop="1" thickBot="1" x14ac:dyDescent="0.3">
      <c r="A6" s="1" t="s">
        <v>482</v>
      </c>
      <c r="B6" s="11" t="s">
        <v>485</v>
      </c>
      <c r="C6" s="280" t="s">
        <v>492</v>
      </c>
      <c r="D6" s="281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9" ht="15.75" thickTop="1" x14ac:dyDescent="0.25">
      <c r="A7" s="530" t="s">
        <v>261</v>
      </c>
      <c r="B7" s="282">
        <v>1</v>
      </c>
      <c r="C7" s="283" t="s">
        <v>74</v>
      </c>
      <c r="D7" s="300"/>
      <c r="E7" s="284">
        <v>3</v>
      </c>
      <c r="F7" s="33"/>
      <c r="G7" s="33">
        <f>(0.2*F7)+F7</f>
        <v>0</v>
      </c>
      <c r="H7" s="33">
        <f>E7*F7</f>
        <v>0</v>
      </c>
      <c r="I7" s="18">
        <f>E7*G7</f>
        <v>0</v>
      </c>
    </row>
    <row r="8" spans="1:9" x14ac:dyDescent="0.25">
      <c r="A8" s="531"/>
      <c r="B8" s="128">
        <v>2</v>
      </c>
      <c r="C8" s="285" t="s">
        <v>215</v>
      </c>
      <c r="D8" s="272"/>
      <c r="E8" s="14">
        <v>10</v>
      </c>
      <c r="F8" s="9"/>
      <c r="G8" s="9">
        <f>(F8*0.2)+F8</f>
        <v>0</v>
      </c>
      <c r="H8" s="9">
        <f>E8*F8</f>
        <v>0</v>
      </c>
      <c r="I8" s="19">
        <f>G8*E8</f>
        <v>0</v>
      </c>
    </row>
    <row r="9" spans="1:9" x14ac:dyDescent="0.25">
      <c r="A9" s="531"/>
      <c r="B9" s="128">
        <v>3</v>
      </c>
      <c r="C9" s="285" t="s">
        <v>219</v>
      </c>
      <c r="D9" s="272"/>
      <c r="E9" s="14">
        <v>20</v>
      </c>
      <c r="F9" s="9"/>
      <c r="G9" s="9">
        <f t="shared" ref="G9:G59" si="0">(F9*0.2)+F9</f>
        <v>0</v>
      </c>
      <c r="H9" s="9">
        <f t="shared" ref="H9:H59" si="1">E9*F9</f>
        <v>0</v>
      </c>
      <c r="I9" s="19">
        <f t="shared" ref="I9:I59" si="2">G9*E9</f>
        <v>0</v>
      </c>
    </row>
    <row r="10" spans="1:9" x14ac:dyDescent="0.25">
      <c r="A10" s="531"/>
      <c r="B10" s="128">
        <v>4</v>
      </c>
      <c r="C10" s="285" t="s">
        <v>219</v>
      </c>
      <c r="D10" s="272"/>
      <c r="E10" s="14">
        <v>20</v>
      </c>
      <c r="F10" s="9"/>
      <c r="G10" s="9">
        <f t="shared" si="0"/>
        <v>0</v>
      </c>
      <c r="H10" s="9">
        <f t="shared" si="1"/>
        <v>0</v>
      </c>
      <c r="I10" s="19">
        <f t="shared" si="2"/>
        <v>0</v>
      </c>
    </row>
    <row r="11" spans="1:9" x14ac:dyDescent="0.25">
      <c r="A11" s="531"/>
      <c r="B11" s="128">
        <v>5</v>
      </c>
      <c r="C11" s="285" t="s">
        <v>220</v>
      </c>
      <c r="D11" s="272"/>
      <c r="E11" s="14">
        <v>4000</v>
      </c>
      <c r="F11" s="9"/>
      <c r="G11" s="9">
        <f t="shared" si="0"/>
        <v>0</v>
      </c>
      <c r="H11" s="9">
        <f t="shared" si="1"/>
        <v>0</v>
      </c>
      <c r="I11" s="19">
        <f t="shared" si="2"/>
        <v>0</v>
      </c>
    </row>
    <row r="12" spans="1:9" ht="24.75" x14ac:dyDescent="0.25">
      <c r="A12" s="531"/>
      <c r="B12" s="128">
        <v>6</v>
      </c>
      <c r="C12" s="35" t="s">
        <v>221</v>
      </c>
      <c r="D12" s="272"/>
      <c r="E12" s="14">
        <v>1000</v>
      </c>
      <c r="F12" s="9"/>
      <c r="G12" s="9">
        <f t="shared" si="0"/>
        <v>0</v>
      </c>
      <c r="H12" s="9">
        <f t="shared" si="1"/>
        <v>0</v>
      </c>
      <c r="I12" s="19">
        <f t="shared" si="2"/>
        <v>0</v>
      </c>
    </row>
    <row r="13" spans="1:9" ht="27" customHeight="1" x14ac:dyDescent="0.25">
      <c r="A13" s="531"/>
      <c r="B13" s="128">
        <v>7</v>
      </c>
      <c r="C13" s="285" t="s">
        <v>495</v>
      </c>
      <c r="D13" s="272"/>
      <c r="E13" s="14">
        <v>300</v>
      </c>
      <c r="F13" s="9"/>
      <c r="G13" s="9">
        <f t="shared" si="0"/>
        <v>0</v>
      </c>
      <c r="H13" s="9">
        <f t="shared" si="1"/>
        <v>0</v>
      </c>
      <c r="I13" s="19">
        <f t="shared" si="2"/>
        <v>0</v>
      </c>
    </row>
    <row r="14" spans="1:9" x14ac:dyDescent="0.25">
      <c r="A14" s="531"/>
      <c r="B14" s="128">
        <v>8</v>
      </c>
      <c r="C14" s="285" t="s">
        <v>225</v>
      </c>
      <c r="D14" s="272"/>
      <c r="E14" s="14">
        <v>100</v>
      </c>
      <c r="F14" s="9"/>
      <c r="G14" s="9">
        <f t="shared" si="0"/>
        <v>0</v>
      </c>
      <c r="H14" s="9">
        <f t="shared" si="1"/>
        <v>0</v>
      </c>
      <c r="I14" s="19">
        <f t="shared" si="2"/>
        <v>0</v>
      </c>
    </row>
    <row r="15" spans="1:9" x14ac:dyDescent="0.25">
      <c r="A15" s="531"/>
      <c r="B15" s="128">
        <v>9</v>
      </c>
      <c r="C15" s="285" t="s">
        <v>171</v>
      </c>
      <c r="D15" s="272"/>
      <c r="E15" s="14">
        <v>600</v>
      </c>
      <c r="F15" s="9"/>
      <c r="G15" s="9">
        <f t="shared" si="0"/>
        <v>0</v>
      </c>
      <c r="H15" s="9">
        <f t="shared" si="1"/>
        <v>0</v>
      </c>
      <c r="I15" s="19">
        <f t="shared" si="2"/>
        <v>0</v>
      </c>
    </row>
    <row r="16" spans="1:9" x14ac:dyDescent="0.25">
      <c r="A16" s="531"/>
      <c r="B16" s="128">
        <v>10</v>
      </c>
      <c r="C16" s="35" t="s">
        <v>226</v>
      </c>
      <c r="D16" s="272"/>
      <c r="E16" s="14">
        <v>30</v>
      </c>
      <c r="F16" s="9"/>
      <c r="G16" s="9">
        <f t="shared" si="0"/>
        <v>0</v>
      </c>
      <c r="H16" s="9">
        <f t="shared" si="1"/>
        <v>0</v>
      </c>
      <c r="I16" s="19">
        <f t="shared" si="2"/>
        <v>0</v>
      </c>
    </row>
    <row r="17" spans="1:11" x14ac:dyDescent="0.25">
      <c r="A17" s="531"/>
      <c r="B17" s="128">
        <v>11</v>
      </c>
      <c r="C17" s="285" t="s">
        <v>34</v>
      </c>
      <c r="D17" s="45"/>
      <c r="E17" s="14">
        <v>15</v>
      </c>
      <c r="F17" s="9"/>
      <c r="G17" s="9">
        <f t="shared" si="0"/>
        <v>0</v>
      </c>
      <c r="H17" s="9">
        <f t="shared" si="1"/>
        <v>0</v>
      </c>
      <c r="I17" s="19">
        <f t="shared" si="2"/>
        <v>0</v>
      </c>
      <c r="J17" s="185"/>
      <c r="K17" s="185"/>
    </row>
    <row r="18" spans="1:11" x14ac:dyDescent="0.25">
      <c r="A18" s="531"/>
      <c r="B18" s="128">
        <v>12</v>
      </c>
      <c r="C18" s="285" t="s">
        <v>75</v>
      </c>
      <c r="D18" s="45"/>
      <c r="E18" s="14">
        <v>500</v>
      </c>
      <c r="F18" s="9"/>
      <c r="G18" s="9">
        <f t="shared" si="0"/>
        <v>0</v>
      </c>
      <c r="H18" s="9">
        <f t="shared" si="1"/>
        <v>0</v>
      </c>
      <c r="I18" s="19">
        <f t="shared" si="2"/>
        <v>0</v>
      </c>
      <c r="J18" s="185"/>
      <c r="K18" s="185"/>
    </row>
    <row r="19" spans="1:11" x14ac:dyDescent="0.25">
      <c r="A19" s="531"/>
      <c r="B19" s="128">
        <v>13</v>
      </c>
      <c r="C19" s="285" t="s">
        <v>227</v>
      </c>
      <c r="D19" s="45"/>
      <c r="E19" s="14">
        <v>300</v>
      </c>
      <c r="F19" s="14"/>
      <c r="G19" s="9">
        <f t="shared" si="0"/>
        <v>0</v>
      </c>
      <c r="H19" s="9">
        <f t="shared" si="1"/>
        <v>0</v>
      </c>
      <c r="I19" s="19">
        <f t="shared" si="2"/>
        <v>0</v>
      </c>
      <c r="J19" s="286"/>
      <c r="K19" s="286"/>
    </row>
    <row r="20" spans="1:11" ht="24.75" x14ac:dyDescent="0.25">
      <c r="A20" s="531"/>
      <c r="B20" s="128">
        <v>14</v>
      </c>
      <c r="C20" s="35" t="s">
        <v>228</v>
      </c>
      <c r="D20" s="272"/>
      <c r="E20" s="14">
        <v>400</v>
      </c>
      <c r="F20" s="9"/>
      <c r="G20" s="9">
        <f t="shared" si="0"/>
        <v>0</v>
      </c>
      <c r="H20" s="9">
        <f t="shared" si="1"/>
        <v>0</v>
      </c>
      <c r="I20" s="19">
        <f t="shared" si="2"/>
        <v>0</v>
      </c>
      <c r="J20" s="185"/>
    </row>
    <row r="21" spans="1:11" ht="24.75" x14ac:dyDescent="0.25">
      <c r="A21" s="531"/>
      <c r="B21" s="128">
        <v>15</v>
      </c>
      <c r="C21" s="35" t="s">
        <v>258</v>
      </c>
      <c r="D21" s="272"/>
      <c r="E21" s="14">
        <v>400</v>
      </c>
      <c r="F21" s="9"/>
      <c r="G21" s="9">
        <f t="shared" si="0"/>
        <v>0</v>
      </c>
      <c r="H21" s="9">
        <f t="shared" si="1"/>
        <v>0</v>
      </c>
      <c r="I21" s="19">
        <f t="shared" si="2"/>
        <v>0</v>
      </c>
    </row>
    <row r="22" spans="1:11" ht="24.75" x14ac:dyDescent="0.25">
      <c r="A22" s="531"/>
      <c r="B22" s="128">
        <v>16</v>
      </c>
      <c r="C22" s="35" t="s">
        <v>230</v>
      </c>
      <c r="D22" s="272"/>
      <c r="E22" s="14">
        <v>50</v>
      </c>
      <c r="F22" s="9"/>
      <c r="G22" s="9">
        <f t="shared" si="0"/>
        <v>0</v>
      </c>
      <c r="H22" s="9">
        <f t="shared" si="1"/>
        <v>0</v>
      </c>
      <c r="I22" s="19">
        <f t="shared" si="2"/>
        <v>0</v>
      </c>
    </row>
    <row r="23" spans="1:11" ht="24.75" x14ac:dyDescent="0.25">
      <c r="A23" s="531"/>
      <c r="B23" s="128">
        <v>17</v>
      </c>
      <c r="C23" s="35" t="s">
        <v>230</v>
      </c>
      <c r="D23" s="272"/>
      <c r="E23" s="14">
        <v>50</v>
      </c>
      <c r="F23" s="9"/>
      <c r="G23" s="9">
        <f t="shared" si="0"/>
        <v>0</v>
      </c>
      <c r="H23" s="9">
        <f t="shared" si="1"/>
        <v>0</v>
      </c>
      <c r="I23" s="19">
        <f t="shared" si="2"/>
        <v>0</v>
      </c>
    </row>
    <row r="24" spans="1:11" ht="24.75" x14ac:dyDescent="0.25">
      <c r="A24" s="531"/>
      <c r="B24" s="128">
        <v>18</v>
      </c>
      <c r="C24" s="35" t="s">
        <v>230</v>
      </c>
      <c r="D24" s="272"/>
      <c r="E24" s="14">
        <v>100</v>
      </c>
      <c r="F24" s="9"/>
      <c r="G24" s="9">
        <f t="shared" si="0"/>
        <v>0</v>
      </c>
      <c r="H24" s="9">
        <f t="shared" si="1"/>
        <v>0</v>
      </c>
      <c r="I24" s="19">
        <f t="shared" si="2"/>
        <v>0</v>
      </c>
    </row>
    <row r="25" spans="1:11" ht="24.75" x14ac:dyDescent="0.25">
      <c r="A25" s="531"/>
      <c r="B25" s="128">
        <v>19</v>
      </c>
      <c r="C25" s="35" t="s">
        <v>230</v>
      </c>
      <c r="D25" s="272"/>
      <c r="E25" s="14">
        <v>100</v>
      </c>
      <c r="F25" s="9"/>
      <c r="G25" s="9">
        <f t="shared" si="0"/>
        <v>0</v>
      </c>
      <c r="H25" s="9">
        <f t="shared" si="1"/>
        <v>0</v>
      </c>
      <c r="I25" s="19">
        <f t="shared" si="2"/>
        <v>0</v>
      </c>
    </row>
    <row r="26" spans="1:11" ht="24.75" x14ac:dyDescent="0.25">
      <c r="A26" s="531"/>
      <c r="B26" s="128">
        <v>20</v>
      </c>
      <c r="C26" s="35" t="s">
        <v>230</v>
      </c>
      <c r="D26" s="272"/>
      <c r="E26" s="14">
        <v>100</v>
      </c>
      <c r="F26" s="9"/>
      <c r="G26" s="9">
        <f t="shared" si="0"/>
        <v>0</v>
      </c>
      <c r="H26" s="9">
        <f t="shared" si="1"/>
        <v>0</v>
      </c>
      <c r="I26" s="19">
        <f t="shared" si="2"/>
        <v>0</v>
      </c>
    </row>
    <row r="27" spans="1:11" x14ac:dyDescent="0.25">
      <c r="A27" s="531"/>
      <c r="B27" s="128">
        <v>21</v>
      </c>
      <c r="C27" s="285" t="s">
        <v>231</v>
      </c>
      <c r="D27" s="272"/>
      <c r="E27" s="14">
        <v>35</v>
      </c>
      <c r="F27" s="9"/>
      <c r="G27" s="9">
        <f t="shared" si="0"/>
        <v>0</v>
      </c>
      <c r="H27" s="9">
        <f t="shared" si="1"/>
        <v>0</v>
      </c>
      <c r="I27" s="19">
        <f t="shared" si="2"/>
        <v>0</v>
      </c>
    </row>
    <row r="28" spans="1:11" ht="27.75" customHeight="1" x14ac:dyDescent="0.25">
      <c r="A28" s="531"/>
      <c r="B28" s="128">
        <v>22</v>
      </c>
      <c r="C28" s="285" t="s">
        <v>232</v>
      </c>
      <c r="D28" s="272"/>
      <c r="E28" s="14">
        <v>16</v>
      </c>
      <c r="F28" s="9"/>
      <c r="G28" s="9">
        <f t="shared" si="0"/>
        <v>0</v>
      </c>
      <c r="H28" s="9">
        <f t="shared" si="1"/>
        <v>0</v>
      </c>
      <c r="I28" s="19">
        <f t="shared" si="2"/>
        <v>0</v>
      </c>
    </row>
    <row r="29" spans="1:11" x14ac:dyDescent="0.25">
      <c r="A29" s="531"/>
      <c r="B29" s="128">
        <v>23</v>
      </c>
      <c r="C29" s="287" t="s">
        <v>259</v>
      </c>
      <c r="D29" s="274"/>
      <c r="E29" s="201">
        <v>2</v>
      </c>
      <c r="F29" s="187"/>
      <c r="G29" s="187">
        <f t="shared" si="0"/>
        <v>0</v>
      </c>
      <c r="H29" s="187">
        <f t="shared" si="1"/>
        <v>0</v>
      </c>
      <c r="I29" s="196">
        <f t="shared" si="2"/>
        <v>0</v>
      </c>
    </row>
    <row r="30" spans="1:11" x14ac:dyDescent="0.25">
      <c r="A30" s="531"/>
      <c r="B30" s="128">
        <v>24</v>
      </c>
      <c r="C30" s="287" t="s">
        <v>259</v>
      </c>
      <c r="D30" s="274"/>
      <c r="E30" s="201">
        <v>2</v>
      </c>
      <c r="F30" s="187"/>
      <c r="G30" s="187">
        <f t="shared" si="0"/>
        <v>0</v>
      </c>
      <c r="H30" s="187">
        <f t="shared" si="1"/>
        <v>0</v>
      </c>
      <c r="I30" s="196">
        <f t="shared" si="2"/>
        <v>0</v>
      </c>
    </row>
    <row r="31" spans="1:11" x14ac:dyDescent="0.25">
      <c r="A31" s="531"/>
      <c r="B31" s="128">
        <v>25</v>
      </c>
      <c r="C31" s="287" t="s">
        <v>259</v>
      </c>
      <c r="D31" s="274"/>
      <c r="E31" s="201">
        <v>1</v>
      </c>
      <c r="F31" s="187"/>
      <c r="G31" s="187">
        <f t="shared" si="0"/>
        <v>0</v>
      </c>
      <c r="H31" s="187">
        <f t="shared" si="1"/>
        <v>0</v>
      </c>
      <c r="I31" s="196">
        <f t="shared" si="2"/>
        <v>0</v>
      </c>
    </row>
    <row r="32" spans="1:11" x14ac:dyDescent="0.25">
      <c r="A32" s="531"/>
      <c r="B32" s="128">
        <v>26</v>
      </c>
      <c r="C32" s="287" t="s">
        <v>259</v>
      </c>
      <c r="D32" s="274"/>
      <c r="E32" s="201">
        <v>3</v>
      </c>
      <c r="F32" s="187"/>
      <c r="G32" s="187">
        <f t="shared" si="0"/>
        <v>0</v>
      </c>
      <c r="H32" s="187">
        <f t="shared" si="1"/>
        <v>0</v>
      </c>
      <c r="I32" s="196">
        <f t="shared" si="2"/>
        <v>0</v>
      </c>
    </row>
    <row r="33" spans="1:10" ht="26.25" customHeight="1" x14ac:dyDescent="0.25">
      <c r="A33" s="531"/>
      <c r="B33" s="128">
        <v>27</v>
      </c>
      <c r="C33" s="287" t="s">
        <v>259</v>
      </c>
      <c r="D33" s="274"/>
      <c r="E33" s="201">
        <v>6</v>
      </c>
      <c r="F33" s="187"/>
      <c r="G33" s="187">
        <f t="shared" si="0"/>
        <v>0</v>
      </c>
      <c r="H33" s="187">
        <f t="shared" si="1"/>
        <v>0</v>
      </c>
      <c r="I33" s="196">
        <f t="shared" si="2"/>
        <v>0</v>
      </c>
    </row>
    <row r="34" spans="1:10" ht="26.25" customHeight="1" x14ac:dyDescent="0.25">
      <c r="A34" s="531"/>
      <c r="B34" s="128">
        <v>28</v>
      </c>
      <c r="C34" s="287" t="s">
        <v>259</v>
      </c>
      <c r="D34" s="274"/>
      <c r="E34" s="201">
        <v>3</v>
      </c>
      <c r="F34" s="187"/>
      <c r="G34" s="187">
        <f t="shared" si="0"/>
        <v>0</v>
      </c>
      <c r="H34" s="187">
        <f t="shared" si="1"/>
        <v>0</v>
      </c>
      <c r="I34" s="196">
        <f t="shared" si="2"/>
        <v>0</v>
      </c>
    </row>
    <row r="35" spans="1:10" ht="26.25" customHeight="1" x14ac:dyDescent="0.25">
      <c r="A35" s="531"/>
      <c r="B35" s="128">
        <v>29</v>
      </c>
      <c r="C35" s="287" t="s">
        <v>259</v>
      </c>
      <c r="D35" s="274"/>
      <c r="E35" s="201">
        <v>3</v>
      </c>
      <c r="F35" s="187"/>
      <c r="G35" s="187">
        <f t="shared" si="0"/>
        <v>0</v>
      </c>
      <c r="H35" s="187">
        <f t="shared" si="1"/>
        <v>0</v>
      </c>
      <c r="I35" s="196">
        <f t="shared" si="2"/>
        <v>0</v>
      </c>
    </row>
    <row r="36" spans="1:10" ht="26.25" customHeight="1" x14ac:dyDescent="0.25">
      <c r="A36" s="531"/>
      <c r="B36" s="128">
        <v>30</v>
      </c>
      <c r="C36" s="287" t="s">
        <v>259</v>
      </c>
      <c r="D36" s="274"/>
      <c r="E36" s="201">
        <v>3</v>
      </c>
      <c r="F36" s="187"/>
      <c r="G36" s="187">
        <f t="shared" si="0"/>
        <v>0</v>
      </c>
      <c r="H36" s="187">
        <f t="shared" si="1"/>
        <v>0</v>
      </c>
      <c r="I36" s="196">
        <f t="shared" si="2"/>
        <v>0</v>
      </c>
    </row>
    <row r="37" spans="1:10" x14ac:dyDescent="0.25">
      <c r="A37" s="531"/>
      <c r="B37" s="128">
        <v>31</v>
      </c>
      <c r="C37" s="288" t="s">
        <v>252</v>
      </c>
      <c r="D37" s="272"/>
      <c r="E37" s="14">
        <v>2</v>
      </c>
      <c r="F37" s="9"/>
      <c r="G37" s="9">
        <f>(F37*0.2)+F37</f>
        <v>0</v>
      </c>
      <c r="H37" s="9">
        <f>E37*F37</f>
        <v>0</v>
      </c>
      <c r="I37" s="19">
        <f>G37*E37</f>
        <v>0</v>
      </c>
      <c r="J37" s="299"/>
    </row>
    <row r="38" spans="1:10" x14ac:dyDescent="0.25">
      <c r="A38" s="531"/>
      <c r="B38" s="128">
        <v>32</v>
      </c>
      <c r="C38" s="285" t="s">
        <v>234</v>
      </c>
      <c r="D38" s="272"/>
      <c r="E38" s="14">
        <v>30</v>
      </c>
      <c r="F38" s="9"/>
      <c r="G38" s="9">
        <f t="shared" si="0"/>
        <v>0</v>
      </c>
      <c r="H38" s="9">
        <f t="shared" si="1"/>
        <v>0</v>
      </c>
      <c r="I38" s="19">
        <f t="shared" si="2"/>
        <v>0</v>
      </c>
    </row>
    <row r="39" spans="1:10" x14ac:dyDescent="0.25">
      <c r="A39" s="531"/>
      <c r="B39" s="128">
        <v>33</v>
      </c>
      <c r="C39" s="285" t="s">
        <v>235</v>
      </c>
      <c r="D39" s="45"/>
      <c r="E39" s="14">
        <v>30</v>
      </c>
      <c r="F39" s="9"/>
      <c r="G39" s="9">
        <f t="shared" si="0"/>
        <v>0</v>
      </c>
      <c r="H39" s="9">
        <f t="shared" si="1"/>
        <v>0</v>
      </c>
      <c r="I39" s="19">
        <f t="shared" si="2"/>
        <v>0</v>
      </c>
    </row>
    <row r="40" spans="1:10" x14ac:dyDescent="0.25">
      <c r="A40" s="531"/>
      <c r="B40" s="128">
        <v>34</v>
      </c>
      <c r="C40" s="285" t="s">
        <v>236</v>
      </c>
      <c r="D40" s="45"/>
      <c r="E40" s="14">
        <v>50</v>
      </c>
      <c r="F40" s="9"/>
      <c r="G40" s="9">
        <f t="shared" si="0"/>
        <v>0</v>
      </c>
      <c r="H40" s="9">
        <f t="shared" si="1"/>
        <v>0</v>
      </c>
      <c r="I40" s="19">
        <f t="shared" si="2"/>
        <v>0</v>
      </c>
    </row>
    <row r="41" spans="1:10" x14ac:dyDescent="0.25">
      <c r="A41" s="531"/>
      <c r="B41" s="128">
        <v>35</v>
      </c>
      <c r="C41" s="285" t="s">
        <v>237</v>
      </c>
      <c r="D41" s="45"/>
      <c r="E41" s="14">
        <v>50</v>
      </c>
      <c r="F41" s="9"/>
      <c r="G41" s="9">
        <f t="shared" si="0"/>
        <v>0</v>
      </c>
      <c r="H41" s="9">
        <f t="shared" si="1"/>
        <v>0</v>
      </c>
      <c r="I41" s="19">
        <f t="shared" si="2"/>
        <v>0</v>
      </c>
    </row>
    <row r="42" spans="1:10" x14ac:dyDescent="0.25">
      <c r="A42" s="531"/>
      <c r="B42" s="128">
        <v>36</v>
      </c>
      <c r="C42" s="285" t="s">
        <v>238</v>
      </c>
      <c r="D42" s="272"/>
      <c r="E42" s="14">
        <v>50</v>
      </c>
      <c r="F42" s="9"/>
      <c r="G42" s="9">
        <f t="shared" si="0"/>
        <v>0</v>
      </c>
      <c r="H42" s="9">
        <f t="shared" si="1"/>
        <v>0</v>
      </c>
      <c r="I42" s="19">
        <f t="shared" si="2"/>
        <v>0</v>
      </c>
    </row>
    <row r="43" spans="1:10" x14ac:dyDescent="0.25">
      <c r="A43" s="531"/>
      <c r="B43" s="128">
        <v>37</v>
      </c>
      <c r="C43" s="285" t="s">
        <v>239</v>
      </c>
      <c r="D43" s="45"/>
      <c r="E43" s="14">
        <v>38</v>
      </c>
      <c r="F43" s="9"/>
      <c r="G43" s="9">
        <f t="shared" si="0"/>
        <v>0</v>
      </c>
      <c r="H43" s="9">
        <f t="shared" si="1"/>
        <v>0</v>
      </c>
      <c r="I43" s="19">
        <f t="shared" si="2"/>
        <v>0</v>
      </c>
    </row>
    <row r="44" spans="1:10" x14ac:dyDescent="0.25">
      <c r="A44" s="531"/>
      <c r="B44" s="128">
        <v>38</v>
      </c>
      <c r="C44" s="285" t="s">
        <v>240</v>
      </c>
      <c r="D44" s="45"/>
      <c r="E44" s="14">
        <v>50</v>
      </c>
      <c r="F44" s="9"/>
      <c r="G44" s="9">
        <f t="shared" si="0"/>
        <v>0</v>
      </c>
      <c r="H44" s="9">
        <f t="shared" si="1"/>
        <v>0</v>
      </c>
      <c r="I44" s="19">
        <f t="shared" si="2"/>
        <v>0</v>
      </c>
    </row>
    <row r="45" spans="1:10" x14ac:dyDescent="0.25">
      <c r="A45" s="531"/>
      <c r="B45" s="128">
        <v>39</v>
      </c>
      <c r="C45" s="285" t="s">
        <v>241</v>
      </c>
      <c r="D45" s="45"/>
      <c r="E45" s="14">
        <v>10</v>
      </c>
      <c r="F45" s="9"/>
      <c r="G45" s="9">
        <f t="shared" si="0"/>
        <v>0</v>
      </c>
      <c r="H45" s="9">
        <f t="shared" si="1"/>
        <v>0</v>
      </c>
      <c r="I45" s="19">
        <f t="shared" si="2"/>
        <v>0</v>
      </c>
    </row>
    <row r="46" spans="1:10" ht="16.5" customHeight="1" x14ac:dyDescent="0.25">
      <c r="A46" s="531"/>
      <c r="B46" s="128">
        <v>40</v>
      </c>
      <c r="C46" s="285" t="s">
        <v>242</v>
      </c>
      <c r="D46" s="272"/>
      <c r="E46" s="14">
        <v>5</v>
      </c>
      <c r="F46" s="9"/>
      <c r="G46" s="9">
        <f t="shared" si="0"/>
        <v>0</v>
      </c>
      <c r="H46" s="9">
        <f t="shared" si="1"/>
        <v>0</v>
      </c>
      <c r="I46" s="19">
        <f t="shared" si="2"/>
        <v>0</v>
      </c>
    </row>
    <row r="47" spans="1:10" x14ac:dyDescent="0.25">
      <c r="A47" s="531"/>
      <c r="B47" s="128">
        <v>41</v>
      </c>
      <c r="C47" s="285" t="s">
        <v>243</v>
      </c>
      <c r="D47" s="45"/>
      <c r="E47" s="14">
        <v>10</v>
      </c>
      <c r="F47" s="9"/>
      <c r="G47" s="9">
        <f t="shared" si="0"/>
        <v>0</v>
      </c>
      <c r="H47" s="9">
        <f t="shared" si="1"/>
        <v>0</v>
      </c>
      <c r="I47" s="19">
        <f t="shared" si="2"/>
        <v>0</v>
      </c>
    </row>
    <row r="48" spans="1:10" x14ac:dyDescent="0.25">
      <c r="A48" s="531"/>
      <c r="B48" s="128">
        <v>42</v>
      </c>
      <c r="C48" s="285" t="s">
        <v>57</v>
      </c>
      <c r="D48" s="45"/>
      <c r="E48" s="14">
        <v>20</v>
      </c>
      <c r="F48" s="9"/>
      <c r="G48" s="9">
        <f t="shared" si="0"/>
        <v>0</v>
      </c>
      <c r="H48" s="9">
        <f t="shared" si="1"/>
        <v>0</v>
      </c>
      <c r="I48" s="19">
        <f t="shared" si="2"/>
        <v>0</v>
      </c>
    </row>
    <row r="49" spans="1:9" x14ac:dyDescent="0.25">
      <c r="A49" s="531"/>
      <c r="B49" s="128">
        <v>43</v>
      </c>
      <c r="C49" s="285" t="s">
        <v>244</v>
      </c>
      <c r="D49" s="45"/>
      <c r="E49" s="14">
        <v>60</v>
      </c>
      <c r="F49" s="9"/>
      <c r="G49" s="9">
        <f t="shared" si="0"/>
        <v>0</v>
      </c>
      <c r="H49" s="9">
        <f t="shared" si="1"/>
        <v>0</v>
      </c>
      <c r="I49" s="19">
        <f t="shared" si="2"/>
        <v>0</v>
      </c>
    </row>
    <row r="50" spans="1:9" x14ac:dyDescent="0.25">
      <c r="A50" s="531"/>
      <c r="B50" s="128">
        <v>44</v>
      </c>
      <c r="C50" s="285" t="s">
        <v>244</v>
      </c>
      <c r="D50" s="45"/>
      <c r="E50" s="14">
        <v>60</v>
      </c>
      <c r="F50" s="9"/>
      <c r="G50" s="9">
        <f t="shared" si="0"/>
        <v>0</v>
      </c>
      <c r="H50" s="9">
        <f t="shared" si="1"/>
        <v>0</v>
      </c>
      <c r="I50" s="19">
        <f t="shared" si="2"/>
        <v>0</v>
      </c>
    </row>
    <row r="51" spans="1:9" x14ac:dyDescent="0.25">
      <c r="A51" s="531"/>
      <c r="B51" s="128">
        <v>45</v>
      </c>
      <c r="C51" s="285" t="s">
        <v>245</v>
      </c>
      <c r="D51" s="272"/>
      <c r="E51" s="14">
        <v>10</v>
      </c>
      <c r="F51" s="9"/>
      <c r="G51" s="9">
        <f t="shared" si="0"/>
        <v>0</v>
      </c>
      <c r="H51" s="9">
        <f t="shared" si="1"/>
        <v>0</v>
      </c>
      <c r="I51" s="19">
        <f t="shared" si="2"/>
        <v>0</v>
      </c>
    </row>
    <row r="52" spans="1:9" x14ac:dyDescent="0.25">
      <c r="A52" s="531"/>
      <c r="B52" s="128">
        <v>46</v>
      </c>
      <c r="C52" s="285" t="s">
        <v>246</v>
      </c>
      <c r="D52" s="45"/>
      <c r="E52" s="14">
        <v>50</v>
      </c>
      <c r="F52" s="9"/>
      <c r="G52" s="9">
        <f t="shared" si="0"/>
        <v>0</v>
      </c>
      <c r="H52" s="9">
        <f t="shared" si="1"/>
        <v>0</v>
      </c>
      <c r="I52" s="19">
        <f t="shared" si="2"/>
        <v>0</v>
      </c>
    </row>
    <row r="53" spans="1:9" x14ac:dyDescent="0.25">
      <c r="A53" s="531"/>
      <c r="B53" s="128">
        <v>47</v>
      </c>
      <c r="C53" s="285" t="s">
        <v>247</v>
      </c>
      <c r="D53" s="272"/>
      <c r="E53" s="14">
        <v>10</v>
      </c>
      <c r="F53" s="9"/>
      <c r="G53" s="9">
        <f t="shared" si="0"/>
        <v>0</v>
      </c>
      <c r="H53" s="9">
        <f t="shared" si="1"/>
        <v>0</v>
      </c>
      <c r="I53" s="19">
        <f t="shared" si="2"/>
        <v>0</v>
      </c>
    </row>
    <row r="54" spans="1:9" x14ac:dyDescent="0.25">
      <c r="A54" s="531"/>
      <c r="B54" s="128">
        <v>48</v>
      </c>
      <c r="C54" s="285" t="s">
        <v>248</v>
      </c>
      <c r="D54" s="272"/>
      <c r="E54" s="14">
        <v>10</v>
      </c>
      <c r="F54" s="9"/>
      <c r="G54" s="9">
        <f t="shared" si="0"/>
        <v>0</v>
      </c>
      <c r="H54" s="9">
        <f t="shared" si="1"/>
        <v>0</v>
      </c>
      <c r="I54" s="19">
        <f t="shared" si="2"/>
        <v>0</v>
      </c>
    </row>
    <row r="55" spans="1:9" x14ac:dyDescent="0.25">
      <c r="A55" s="531"/>
      <c r="B55" s="128">
        <v>49</v>
      </c>
      <c r="C55" s="285" t="s">
        <v>249</v>
      </c>
      <c r="D55" s="272"/>
      <c r="E55" s="14">
        <v>60</v>
      </c>
      <c r="F55" s="9"/>
      <c r="G55" s="9">
        <f t="shared" si="0"/>
        <v>0</v>
      </c>
      <c r="H55" s="9">
        <f t="shared" si="1"/>
        <v>0</v>
      </c>
      <c r="I55" s="19">
        <f t="shared" si="2"/>
        <v>0</v>
      </c>
    </row>
    <row r="56" spans="1:9" x14ac:dyDescent="0.25">
      <c r="A56" s="531"/>
      <c r="B56" s="128">
        <v>50</v>
      </c>
      <c r="C56" s="285" t="s">
        <v>278</v>
      </c>
      <c r="D56" s="272"/>
      <c r="E56" s="14">
        <v>30</v>
      </c>
      <c r="F56" s="9"/>
      <c r="G56" s="9">
        <f t="shared" si="0"/>
        <v>0</v>
      </c>
      <c r="H56" s="9">
        <f t="shared" si="1"/>
        <v>0</v>
      </c>
      <c r="I56" s="19">
        <f t="shared" si="2"/>
        <v>0</v>
      </c>
    </row>
    <row r="57" spans="1:9" x14ac:dyDescent="0.25">
      <c r="A57" s="531"/>
      <c r="B57" s="128">
        <v>51</v>
      </c>
      <c r="C57" s="285" t="s">
        <v>250</v>
      </c>
      <c r="D57" s="272"/>
      <c r="E57" s="14">
        <v>60</v>
      </c>
      <c r="F57" s="9"/>
      <c r="G57" s="9">
        <f t="shared" si="0"/>
        <v>0</v>
      </c>
      <c r="H57" s="9">
        <f t="shared" si="1"/>
        <v>0</v>
      </c>
      <c r="I57" s="19">
        <f t="shared" si="2"/>
        <v>0</v>
      </c>
    </row>
    <row r="58" spans="1:9" x14ac:dyDescent="0.25">
      <c r="A58" s="531"/>
      <c r="B58" s="128">
        <v>52</v>
      </c>
      <c r="C58" s="288" t="s">
        <v>251</v>
      </c>
      <c r="D58" s="272"/>
      <c r="E58" s="14">
        <v>2</v>
      </c>
      <c r="F58" s="9"/>
      <c r="G58" s="9">
        <f t="shared" si="0"/>
        <v>0</v>
      </c>
      <c r="H58" s="9">
        <f t="shared" si="1"/>
        <v>0</v>
      </c>
      <c r="I58" s="19">
        <f t="shared" si="2"/>
        <v>0</v>
      </c>
    </row>
    <row r="59" spans="1:9" x14ac:dyDescent="0.25">
      <c r="A59" s="532"/>
      <c r="B59" s="128">
        <v>53</v>
      </c>
      <c r="C59" s="288" t="s">
        <v>280</v>
      </c>
      <c r="D59" s="272"/>
      <c r="E59" s="14">
        <v>200</v>
      </c>
      <c r="F59" s="9"/>
      <c r="G59" s="9">
        <f t="shared" si="0"/>
        <v>0</v>
      </c>
      <c r="H59" s="9">
        <f t="shared" si="1"/>
        <v>0</v>
      </c>
      <c r="I59" s="19">
        <f t="shared" si="2"/>
        <v>0</v>
      </c>
    </row>
    <row r="60" spans="1:9" ht="15.75" thickBot="1" x14ac:dyDescent="0.3">
      <c r="A60" s="170" t="s">
        <v>2</v>
      </c>
      <c r="B60" s="242"/>
      <c r="C60" s="243"/>
      <c r="D60" s="244"/>
      <c r="E60" s="178"/>
      <c r="F60" s="175"/>
      <c r="G60" s="175"/>
      <c r="H60" s="245">
        <f>SUM(H7:H59)</f>
        <v>0</v>
      </c>
      <c r="I60" s="246">
        <f>SUM(I7:I59)</f>
        <v>0</v>
      </c>
    </row>
    <row r="61" spans="1:9" ht="15.75" thickTop="1" x14ac:dyDescent="0.25">
      <c r="B61" s="10"/>
      <c r="C61" s="289"/>
      <c r="D61" s="290"/>
      <c r="E61" s="12"/>
      <c r="F61" s="7"/>
      <c r="G61" s="7"/>
      <c r="H61" s="7"/>
      <c r="I61" s="7"/>
    </row>
    <row r="62" spans="1:9" x14ac:dyDescent="0.25">
      <c r="B62" s="10"/>
      <c r="C62" s="289"/>
      <c r="D62" s="290"/>
      <c r="E62" s="12"/>
      <c r="F62" s="7"/>
      <c r="G62" s="7"/>
      <c r="H62" s="7"/>
      <c r="I62" s="7"/>
    </row>
  </sheetData>
  <mergeCells count="3">
    <mergeCell ref="B2:I2"/>
    <mergeCell ref="B3:I3"/>
    <mergeCell ref="A7:A59"/>
  </mergeCells>
  <phoneticPr fontId="0" type="noConversion"/>
  <pageMargins left="0.75" right="0.75" top="1" bottom="1" header="0.4921259845" footer="0.492125984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I32" sqref="I32"/>
    </sheetView>
  </sheetViews>
  <sheetFormatPr defaultRowHeight="15" x14ac:dyDescent="0.25"/>
  <cols>
    <col min="1" max="1" width="17.85546875" customWidth="1"/>
    <col min="2" max="2" width="3.28515625" customWidth="1"/>
    <col min="3" max="3" width="20.28515625" customWidth="1"/>
    <col min="4" max="4" width="55" customWidth="1"/>
    <col min="6" max="6" width="11.28515625" customWidth="1"/>
    <col min="7" max="7" width="14.28515625" customWidth="1"/>
    <col min="8" max="8" width="13.28515625" customWidth="1"/>
    <col min="9" max="9" width="12.5703125" customWidth="1"/>
  </cols>
  <sheetData>
    <row r="1" spans="1:9" x14ac:dyDescent="0.25">
      <c r="B1" s="10"/>
      <c r="C1" s="10"/>
      <c r="E1" s="12"/>
      <c r="F1" s="7"/>
      <c r="G1" s="7"/>
      <c r="H1" s="7"/>
      <c r="I1" s="7"/>
    </row>
    <row r="2" spans="1:9" x14ac:dyDescent="0.25">
      <c r="A2" s="22" t="s">
        <v>490</v>
      </c>
      <c r="B2" s="508" t="s">
        <v>263</v>
      </c>
      <c r="C2" s="508"/>
      <c r="D2" s="508"/>
      <c r="E2" s="508"/>
      <c r="F2" s="508"/>
      <c r="G2" s="508"/>
      <c r="H2" s="508"/>
      <c r="I2" s="508"/>
    </row>
    <row r="3" spans="1:9" x14ac:dyDescent="0.25">
      <c r="A3" s="22" t="s">
        <v>491</v>
      </c>
      <c r="B3" s="508" t="s">
        <v>264</v>
      </c>
      <c r="C3" s="508"/>
      <c r="D3" s="508"/>
      <c r="E3" s="508"/>
      <c r="F3" s="508"/>
      <c r="G3" s="508"/>
      <c r="H3" s="508"/>
      <c r="I3" s="508"/>
    </row>
    <row r="4" spans="1:9" x14ac:dyDescent="0.25">
      <c r="A4" s="22"/>
      <c r="B4" s="10"/>
      <c r="C4" s="21"/>
      <c r="D4" s="21"/>
      <c r="E4" s="21"/>
      <c r="F4" s="21"/>
      <c r="G4" s="21"/>
      <c r="H4" s="21"/>
      <c r="I4" s="21"/>
    </row>
    <row r="5" spans="1:9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9" ht="16.5" thickTop="1" thickBot="1" x14ac:dyDescent="0.3">
      <c r="A6" s="1" t="s">
        <v>482</v>
      </c>
      <c r="B6" s="11" t="s">
        <v>485</v>
      </c>
      <c r="C6" s="24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9" ht="15.75" thickTop="1" x14ac:dyDescent="0.25">
      <c r="A7" s="509" t="s">
        <v>264</v>
      </c>
      <c r="B7" s="23">
        <v>1</v>
      </c>
      <c r="C7" s="285" t="s">
        <v>495</v>
      </c>
      <c r="D7" s="272"/>
      <c r="E7" s="13">
        <v>70</v>
      </c>
      <c r="F7" s="8"/>
      <c r="G7" s="8">
        <f>(0.2*F7)+F7</f>
        <v>0</v>
      </c>
      <c r="H7" s="8">
        <f t="shared" ref="H7:H22" si="0">E7*F7</f>
        <v>0</v>
      </c>
      <c r="I7" s="18">
        <f>E7*G7</f>
        <v>0</v>
      </c>
    </row>
    <row r="8" spans="1:9" x14ac:dyDescent="0.25">
      <c r="A8" s="510"/>
      <c r="B8" s="6">
        <v>2</v>
      </c>
      <c r="C8" s="285" t="s">
        <v>219</v>
      </c>
      <c r="D8" s="272"/>
      <c r="E8" s="14">
        <v>16</v>
      </c>
      <c r="F8" s="9"/>
      <c r="G8" s="9">
        <f>(F8*0.2)+F8</f>
        <v>0</v>
      </c>
      <c r="H8" s="9">
        <f t="shared" si="0"/>
        <v>0</v>
      </c>
      <c r="I8" s="19">
        <f>G8*E8</f>
        <v>0</v>
      </c>
    </row>
    <row r="9" spans="1:9" x14ac:dyDescent="0.25">
      <c r="A9" s="510"/>
      <c r="B9" s="6">
        <v>3</v>
      </c>
      <c r="C9" s="285" t="s">
        <v>219</v>
      </c>
      <c r="D9" s="272"/>
      <c r="E9" s="14">
        <v>16</v>
      </c>
      <c r="F9" s="9"/>
      <c r="G9" s="9">
        <f t="shared" ref="G9:G22" si="1">(F9*0.2)+F9</f>
        <v>0</v>
      </c>
      <c r="H9" s="9">
        <f t="shared" si="0"/>
        <v>0</v>
      </c>
      <c r="I9" s="19">
        <f t="shared" ref="I9:I22" si="2">G9*E9</f>
        <v>0</v>
      </c>
    </row>
    <row r="10" spans="1:9" x14ac:dyDescent="0.25">
      <c r="A10" s="510"/>
      <c r="B10" s="6">
        <v>4</v>
      </c>
      <c r="C10" s="285" t="s">
        <v>220</v>
      </c>
      <c r="D10" s="272"/>
      <c r="E10" s="14">
        <v>500</v>
      </c>
      <c r="F10" s="9"/>
      <c r="G10" s="9">
        <f t="shared" si="1"/>
        <v>0</v>
      </c>
      <c r="H10" s="9">
        <f t="shared" si="0"/>
        <v>0</v>
      </c>
      <c r="I10" s="19">
        <f t="shared" si="2"/>
        <v>0</v>
      </c>
    </row>
    <row r="11" spans="1:9" ht="24.75" x14ac:dyDescent="0.25">
      <c r="A11" s="510"/>
      <c r="B11" s="6">
        <v>5</v>
      </c>
      <c r="C11" s="35" t="s">
        <v>221</v>
      </c>
      <c r="D11" s="272"/>
      <c r="E11" s="14">
        <v>100</v>
      </c>
      <c r="F11" s="9"/>
      <c r="G11" s="9">
        <f t="shared" si="1"/>
        <v>0</v>
      </c>
      <c r="H11" s="9">
        <f t="shared" si="0"/>
        <v>0</v>
      </c>
      <c r="I11" s="19">
        <f t="shared" si="2"/>
        <v>0</v>
      </c>
    </row>
    <row r="12" spans="1:9" x14ac:dyDescent="0.25">
      <c r="A12" s="510"/>
      <c r="B12" s="6">
        <v>6</v>
      </c>
      <c r="C12" s="285" t="s">
        <v>171</v>
      </c>
      <c r="D12" s="272"/>
      <c r="E12" s="14">
        <v>100</v>
      </c>
      <c r="F12" s="9"/>
      <c r="G12" s="9">
        <f t="shared" si="1"/>
        <v>0</v>
      </c>
      <c r="H12" s="9">
        <f t="shared" si="0"/>
        <v>0</v>
      </c>
      <c r="I12" s="19">
        <f t="shared" si="2"/>
        <v>0</v>
      </c>
    </row>
    <row r="13" spans="1:9" x14ac:dyDescent="0.25">
      <c r="A13" s="510"/>
      <c r="B13" s="6">
        <v>7</v>
      </c>
      <c r="C13" s="34" t="s">
        <v>265</v>
      </c>
      <c r="D13" s="291"/>
      <c r="E13" s="14">
        <v>1</v>
      </c>
      <c r="F13" s="9"/>
      <c r="G13" s="9">
        <f t="shared" si="1"/>
        <v>0</v>
      </c>
      <c r="H13" s="9">
        <f t="shared" si="0"/>
        <v>0</v>
      </c>
      <c r="I13" s="19">
        <f t="shared" si="2"/>
        <v>0</v>
      </c>
    </row>
    <row r="14" spans="1:9" x14ac:dyDescent="0.25">
      <c r="A14" s="510"/>
      <c r="B14" s="6">
        <v>8</v>
      </c>
      <c r="C14" s="285" t="s">
        <v>232</v>
      </c>
      <c r="D14" s="272"/>
      <c r="E14" s="14">
        <v>10</v>
      </c>
      <c r="F14" s="9"/>
      <c r="G14" s="9">
        <f t="shared" si="1"/>
        <v>0</v>
      </c>
      <c r="H14" s="9">
        <f t="shared" si="0"/>
        <v>0</v>
      </c>
      <c r="I14" s="19">
        <f t="shared" si="2"/>
        <v>0</v>
      </c>
    </row>
    <row r="15" spans="1:9" x14ac:dyDescent="0.25">
      <c r="A15" s="510"/>
      <c r="B15" s="6">
        <v>9</v>
      </c>
      <c r="C15" s="285" t="s">
        <v>235</v>
      </c>
      <c r="D15" s="45"/>
      <c r="E15" s="14">
        <v>3</v>
      </c>
      <c r="F15" s="9"/>
      <c r="G15" s="9">
        <f t="shared" si="1"/>
        <v>0</v>
      </c>
      <c r="H15" s="9">
        <f t="shared" si="0"/>
        <v>0</v>
      </c>
      <c r="I15" s="19">
        <f t="shared" si="2"/>
        <v>0</v>
      </c>
    </row>
    <row r="16" spans="1:9" x14ac:dyDescent="0.25">
      <c r="A16" s="510"/>
      <c r="B16" s="6">
        <v>10</v>
      </c>
      <c r="C16" s="34" t="s">
        <v>280</v>
      </c>
      <c r="D16" s="45"/>
      <c r="E16" s="14">
        <v>200</v>
      </c>
      <c r="F16" s="9"/>
      <c r="G16" s="9">
        <f t="shared" si="1"/>
        <v>0</v>
      </c>
      <c r="H16" s="9">
        <f t="shared" si="0"/>
        <v>0</v>
      </c>
      <c r="I16" s="19">
        <f t="shared" si="2"/>
        <v>0</v>
      </c>
    </row>
    <row r="17" spans="1:9" x14ac:dyDescent="0.25">
      <c r="A17" s="510"/>
      <c r="B17" s="6">
        <v>11</v>
      </c>
      <c r="C17" s="34" t="s">
        <v>266</v>
      </c>
      <c r="D17" s="45"/>
      <c r="E17" s="14">
        <v>30</v>
      </c>
      <c r="F17" s="9"/>
      <c r="G17" s="9">
        <f t="shared" si="1"/>
        <v>0</v>
      </c>
      <c r="H17" s="9">
        <f t="shared" si="0"/>
        <v>0</v>
      </c>
      <c r="I17" s="19">
        <f t="shared" si="2"/>
        <v>0</v>
      </c>
    </row>
    <row r="18" spans="1:9" x14ac:dyDescent="0.25">
      <c r="A18" s="510"/>
      <c r="B18" s="195">
        <v>12</v>
      </c>
      <c r="C18" s="204" t="s">
        <v>267</v>
      </c>
      <c r="D18" s="274"/>
      <c r="E18" s="201">
        <v>3</v>
      </c>
      <c r="F18" s="187"/>
      <c r="G18" s="187">
        <f t="shared" si="1"/>
        <v>0</v>
      </c>
      <c r="H18" s="187">
        <f t="shared" si="0"/>
        <v>0</v>
      </c>
      <c r="I18" s="196">
        <f t="shared" si="2"/>
        <v>0</v>
      </c>
    </row>
    <row r="19" spans="1:9" x14ac:dyDescent="0.25">
      <c r="A19" s="510"/>
      <c r="B19" s="195">
        <v>13</v>
      </c>
      <c r="C19" s="204" t="s">
        <v>267</v>
      </c>
      <c r="D19" s="274"/>
      <c r="E19" s="201">
        <v>2</v>
      </c>
      <c r="F19" s="187"/>
      <c r="G19" s="187">
        <f t="shared" si="1"/>
        <v>0</v>
      </c>
      <c r="H19" s="187">
        <f t="shared" si="0"/>
        <v>0</v>
      </c>
      <c r="I19" s="196">
        <f t="shared" si="2"/>
        <v>0</v>
      </c>
    </row>
    <row r="20" spans="1:9" x14ac:dyDescent="0.25">
      <c r="A20" s="510"/>
      <c r="B20" s="195">
        <v>14</v>
      </c>
      <c r="C20" s="204" t="s">
        <v>267</v>
      </c>
      <c r="D20" s="274"/>
      <c r="E20" s="201">
        <v>2</v>
      </c>
      <c r="F20" s="187"/>
      <c r="G20" s="187">
        <f t="shared" si="1"/>
        <v>0</v>
      </c>
      <c r="H20" s="187">
        <f t="shared" si="0"/>
        <v>0</v>
      </c>
      <c r="I20" s="196">
        <f t="shared" si="2"/>
        <v>0</v>
      </c>
    </row>
    <row r="21" spans="1:9" x14ac:dyDescent="0.25">
      <c r="A21" s="510"/>
      <c r="B21" s="195">
        <v>15</v>
      </c>
      <c r="C21" s="204" t="s">
        <v>267</v>
      </c>
      <c r="D21" s="274"/>
      <c r="E21" s="201">
        <v>2</v>
      </c>
      <c r="F21" s="187"/>
      <c r="G21" s="187">
        <f t="shared" si="1"/>
        <v>0</v>
      </c>
      <c r="H21" s="187">
        <f t="shared" si="0"/>
        <v>0</v>
      </c>
      <c r="I21" s="196">
        <f t="shared" si="2"/>
        <v>0</v>
      </c>
    </row>
    <row r="22" spans="1:9" x14ac:dyDescent="0.25">
      <c r="A22" s="511"/>
      <c r="B22" s="128">
        <v>16</v>
      </c>
      <c r="C22" s="45" t="s">
        <v>268</v>
      </c>
      <c r="D22" s="45"/>
      <c r="E22" s="14">
        <v>1</v>
      </c>
      <c r="F22" s="9"/>
      <c r="G22" s="9">
        <f t="shared" si="1"/>
        <v>0</v>
      </c>
      <c r="H22" s="9">
        <f t="shared" si="0"/>
        <v>0</v>
      </c>
      <c r="I22" s="19">
        <f t="shared" si="2"/>
        <v>0</v>
      </c>
    </row>
    <row r="23" spans="1:9" ht="15.75" thickBot="1" x14ac:dyDescent="0.3">
      <c r="A23" s="301" t="s">
        <v>2</v>
      </c>
      <c r="B23" s="302"/>
      <c r="C23" s="302"/>
      <c r="D23" s="303"/>
      <c r="E23" s="173"/>
      <c r="F23" s="174"/>
      <c r="G23" s="174"/>
      <c r="H23" s="245">
        <f>SUM(H7:H22)</f>
        <v>0</v>
      </c>
      <c r="I23" s="246">
        <f>SUM(I7:I22)</f>
        <v>0</v>
      </c>
    </row>
    <row r="24" spans="1:9" ht="15.75" thickTop="1" x14ac:dyDescent="0.25">
      <c r="B24" s="10"/>
      <c r="C24" s="10"/>
      <c r="E24" s="12"/>
      <c r="F24" s="7"/>
      <c r="G24" s="7"/>
      <c r="H24" s="7"/>
      <c r="I24" s="7"/>
    </row>
  </sheetData>
  <mergeCells count="3">
    <mergeCell ref="B2:I2"/>
    <mergeCell ref="B3:I3"/>
    <mergeCell ref="A7:A22"/>
  </mergeCells>
  <phoneticPr fontId="24" type="noConversion"/>
  <pageMargins left="0.75" right="0.75" top="1" bottom="1" header="0.4921259845" footer="0.492125984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workbookViewId="0">
      <selection activeCell="F35" sqref="F35"/>
    </sheetView>
  </sheetViews>
  <sheetFormatPr defaultRowHeight="15" x14ac:dyDescent="0.25"/>
  <cols>
    <col min="1" max="1" width="18.42578125" customWidth="1"/>
    <col min="2" max="2" width="3.28515625" style="10" customWidth="1"/>
    <col min="3" max="3" width="27.85546875" style="10" customWidth="1"/>
    <col min="4" max="4" width="37.42578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490</v>
      </c>
      <c r="B2" s="508" t="s">
        <v>269</v>
      </c>
      <c r="C2" s="508"/>
      <c r="D2" s="508"/>
      <c r="E2" s="508"/>
      <c r="F2" s="508"/>
      <c r="G2" s="508"/>
      <c r="H2" s="508"/>
      <c r="I2" s="508"/>
    </row>
    <row r="3" spans="1:10" x14ac:dyDescent="0.25">
      <c r="A3" s="22" t="s">
        <v>491</v>
      </c>
      <c r="B3" s="508" t="s">
        <v>270</v>
      </c>
      <c r="C3" s="508"/>
      <c r="D3" s="508"/>
      <c r="E3" s="508"/>
      <c r="F3" s="508"/>
      <c r="G3" s="508"/>
      <c r="H3" s="508"/>
      <c r="I3" s="508"/>
    </row>
    <row r="4" spans="1:10" x14ac:dyDescent="0.25">
      <c r="A4" s="22"/>
      <c r="C4" s="21"/>
      <c r="D4" s="21"/>
      <c r="E4" s="21"/>
      <c r="F4" s="21"/>
      <c r="G4" s="21"/>
      <c r="H4" s="21"/>
      <c r="I4" s="21"/>
    </row>
    <row r="5" spans="1:10" s="21" customFormat="1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10" ht="16.5" thickTop="1" thickBot="1" x14ac:dyDescent="0.3">
      <c r="A6" s="1" t="s">
        <v>482</v>
      </c>
      <c r="B6" s="11" t="s">
        <v>485</v>
      </c>
      <c r="C6" s="24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10" ht="24.75" customHeight="1" thickTop="1" x14ac:dyDescent="0.25">
      <c r="A7" s="509" t="s">
        <v>270</v>
      </c>
      <c r="B7" s="375">
        <v>1</v>
      </c>
      <c r="C7" s="407" t="s">
        <v>271</v>
      </c>
      <c r="D7" s="377"/>
      <c r="E7" s="408">
        <v>2</v>
      </c>
      <c r="F7" s="409"/>
      <c r="G7" s="409">
        <f>(0.2*F7)+F7</f>
        <v>0</v>
      </c>
      <c r="H7" s="409">
        <f>E7*F7</f>
        <v>0</v>
      </c>
      <c r="I7" s="410">
        <f>E7*G7</f>
        <v>0</v>
      </c>
      <c r="J7" s="4"/>
    </row>
    <row r="8" spans="1:10" x14ac:dyDescent="0.25">
      <c r="A8" s="510"/>
      <c r="B8" s="195">
        <v>2</v>
      </c>
      <c r="C8" s="204" t="s">
        <v>272</v>
      </c>
      <c r="D8" s="377"/>
      <c r="E8" s="201">
        <v>2</v>
      </c>
      <c r="F8" s="187"/>
      <c r="G8" s="187">
        <f>(F8*0.2)+F8</f>
        <v>0</v>
      </c>
      <c r="H8" s="187">
        <f>E8*F8</f>
        <v>0</v>
      </c>
      <c r="I8" s="196">
        <f>G8*E8</f>
        <v>0</v>
      </c>
      <c r="J8" s="4"/>
    </row>
    <row r="9" spans="1:10" x14ac:dyDescent="0.25">
      <c r="A9" s="510"/>
      <c r="B9" s="195">
        <v>3</v>
      </c>
      <c r="C9" s="204" t="s">
        <v>273</v>
      </c>
      <c r="D9" s="377"/>
      <c r="E9" s="201">
        <v>2</v>
      </c>
      <c r="F9" s="187"/>
      <c r="G9" s="187">
        <f t="shared" ref="G9:G15" si="0">(F9*0.2)+F9</f>
        <v>0</v>
      </c>
      <c r="H9" s="187">
        <f t="shared" ref="H9:H15" si="1">E9*F9</f>
        <v>0</v>
      </c>
      <c r="I9" s="196">
        <f t="shared" ref="I9:I15" si="2">G9*E9</f>
        <v>0</v>
      </c>
      <c r="J9" s="4"/>
    </row>
    <row r="10" spans="1:10" x14ac:dyDescent="0.25">
      <c r="A10" s="510"/>
      <c r="B10" s="195">
        <v>4</v>
      </c>
      <c r="C10" s="204" t="s">
        <v>274</v>
      </c>
      <c r="D10" s="377"/>
      <c r="E10" s="201">
        <v>2</v>
      </c>
      <c r="F10" s="187"/>
      <c r="G10" s="187">
        <f t="shared" si="0"/>
        <v>0</v>
      </c>
      <c r="H10" s="187">
        <f t="shared" si="1"/>
        <v>0</v>
      </c>
      <c r="I10" s="196">
        <f t="shared" si="2"/>
        <v>0</v>
      </c>
      <c r="J10" s="4"/>
    </row>
    <row r="11" spans="1:10" x14ac:dyDescent="0.25">
      <c r="A11" s="510"/>
      <c r="B11" s="195">
        <v>5</v>
      </c>
      <c r="C11" s="407" t="s">
        <v>271</v>
      </c>
      <c r="D11" s="200"/>
      <c r="E11" s="201">
        <v>2</v>
      </c>
      <c r="F11" s="187"/>
      <c r="G11" s="187">
        <f t="shared" si="0"/>
        <v>0</v>
      </c>
      <c r="H11" s="187">
        <f t="shared" si="1"/>
        <v>0</v>
      </c>
      <c r="I11" s="196">
        <f t="shared" si="2"/>
        <v>0</v>
      </c>
      <c r="J11" s="4"/>
    </row>
    <row r="12" spans="1:10" x14ac:dyDescent="0.25">
      <c r="A12" s="510"/>
      <c r="B12" s="195">
        <v>6</v>
      </c>
      <c r="C12" s="204" t="s">
        <v>272</v>
      </c>
      <c r="D12" s="200"/>
      <c r="E12" s="201">
        <v>2</v>
      </c>
      <c r="F12" s="187"/>
      <c r="G12" s="187">
        <f t="shared" si="0"/>
        <v>0</v>
      </c>
      <c r="H12" s="187">
        <f t="shared" si="1"/>
        <v>0</v>
      </c>
      <c r="I12" s="196">
        <f t="shared" si="2"/>
        <v>0</v>
      </c>
      <c r="J12" s="4"/>
    </row>
    <row r="13" spans="1:10" x14ac:dyDescent="0.25">
      <c r="A13" s="510"/>
      <c r="B13" s="195">
        <v>7</v>
      </c>
      <c r="C13" s="204" t="s">
        <v>273</v>
      </c>
      <c r="D13" s="200"/>
      <c r="E13" s="201">
        <v>2</v>
      </c>
      <c r="F13" s="187"/>
      <c r="G13" s="187">
        <f t="shared" si="0"/>
        <v>0</v>
      </c>
      <c r="H13" s="187">
        <f t="shared" si="1"/>
        <v>0</v>
      </c>
      <c r="I13" s="196">
        <f t="shared" si="2"/>
        <v>0</v>
      </c>
      <c r="J13" s="4"/>
    </row>
    <row r="14" spans="1:10" x14ac:dyDescent="0.25">
      <c r="A14" s="510"/>
      <c r="B14" s="195">
        <v>8</v>
      </c>
      <c r="C14" s="204" t="s">
        <v>274</v>
      </c>
      <c r="D14" s="200"/>
      <c r="E14" s="201">
        <v>2</v>
      </c>
      <c r="F14" s="187"/>
      <c r="G14" s="187">
        <f t="shared" si="0"/>
        <v>0</v>
      </c>
      <c r="H14" s="187">
        <f t="shared" si="1"/>
        <v>0</v>
      </c>
      <c r="I14" s="196">
        <f t="shared" si="2"/>
        <v>0</v>
      </c>
      <c r="J14" s="4"/>
    </row>
    <row r="15" spans="1:10" x14ac:dyDescent="0.25">
      <c r="A15" s="511"/>
      <c r="B15" s="195">
        <v>9</v>
      </c>
      <c r="C15" s="204" t="s">
        <v>275</v>
      </c>
      <c r="D15" s="200"/>
      <c r="E15" s="201">
        <v>20</v>
      </c>
      <c r="F15" s="187"/>
      <c r="G15" s="187">
        <f t="shared" si="0"/>
        <v>0</v>
      </c>
      <c r="H15" s="187">
        <f t="shared" si="1"/>
        <v>0</v>
      </c>
      <c r="I15" s="196">
        <f t="shared" si="2"/>
        <v>0</v>
      </c>
      <c r="J15" s="4"/>
    </row>
    <row r="16" spans="1:10" ht="15.75" thickBot="1" x14ac:dyDescent="0.3">
      <c r="A16" s="292" t="s">
        <v>2</v>
      </c>
      <c r="B16" s="293"/>
      <c r="C16" s="293"/>
      <c r="D16" s="294"/>
      <c r="E16" s="295"/>
      <c r="F16" s="296"/>
      <c r="G16" s="296"/>
      <c r="H16" s="297">
        <f>SUM(H7:H15)</f>
        <v>0</v>
      </c>
      <c r="I16" s="298">
        <f>SUM(I7:I15)</f>
        <v>0</v>
      </c>
      <c r="J16" s="4"/>
    </row>
    <row r="17" spans="3:3" ht="15.75" thickTop="1" x14ac:dyDescent="0.25"/>
    <row r="20" spans="3:3" x14ac:dyDescent="0.25">
      <c r="C20" s="406"/>
    </row>
  </sheetData>
  <mergeCells count="3">
    <mergeCell ref="B2:I2"/>
    <mergeCell ref="B3:I3"/>
    <mergeCell ref="A7:A15"/>
  </mergeCells>
  <phoneticPr fontId="24" type="noConversion"/>
  <pageMargins left="0.75" right="0.75" top="1" bottom="1" header="0.4921259845" footer="0.4921259845"/>
  <pageSetup paperSize="9" orientation="portrait" verticalDpi="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5"/>
  <sheetViews>
    <sheetView topLeftCell="A31" workbookViewId="0">
      <selection activeCell="M65" sqref="M65"/>
    </sheetView>
  </sheetViews>
  <sheetFormatPr defaultColWidth="8.5703125" defaultRowHeight="15" x14ac:dyDescent="0.25"/>
  <cols>
    <col min="1" max="1" width="18.42578125" customWidth="1"/>
    <col min="2" max="2" width="3.28515625" style="10" customWidth="1"/>
    <col min="3" max="3" width="23.425781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490</v>
      </c>
      <c r="B2" s="533" t="s">
        <v>403</v>
      </c>
      <c r="C2" s="534"/>
      <c r="D2" s="534"/>
      <c r="E2" s="534"/>
      <c r="F2" s="534"/>
      <c r="G2" s="534"/>
      <c r="H2" s="534"/>
      <c r="I2" s="534"/>
    </row>
    <row r="3" spans="1:10" x14ac:dyDescent="0.25">
      <c r="A3" s="22" t="s">
        <v>491</v>
      </c>
      <c r="B3" s="533" t="s">
        <v>404</v>
      </c>
      <c r="C3" s="534"/>
      <c r="D3" s="534"/>
      <c r="E3" s="534"/>
      <c r="F3" s="534"/>
      <c r="G3" s="534"/>
      <c r="H3" s="534"/>
      <c r="I3" s="534"/>
    </row>
    <row r="4" spans="1:10" x14ac:dyDescent="0.25">
      <c r="A4" s="22"/>
      <c r="B4" s="304"/>
      <c r="C4" s="304"/>
      <c r="D4" s="304"/>
      <c r="E4" s="304"/>
      <c r="F4" s="304"/>
      <c r="G4" s="304"/>
      <c r="H4" s="304"/>
      <c r="I4" s="304"/>
    </row>
    <row r="5" spans="1:10" s="21" customFormat="1" ht="15.75" thickBot="1" x14ac:dyDescent="0.3">
      <c r="A5" s="305"/>
      <c r="B5" s="305"/>
      <c r="C5" s="305"/>
      <c r="D5" s="305"/>
      <c r="E5" s="306"/>
      <c r="F5" s="307"/>
      <c r="G5" s="307"/>
      <c r="H5" s="307"/>
      <c r="I5" s="307"/>
    </row>
    <row r="6" spans="1:10" ht="16.5" thickTop="1" thickBot="1" x14ac:dyDescent="0.3">
      <c r="A6" s="308" t="s">
        <v>482</v>
      </c>
      <c r="B6" s="309" t="s">
        <v>485</v>
      </c>
      <c r="C6" s="310" t="s">
        <v>492</v>
      </c>
      <c r="D6" s="311" t="s">
        <v>483</v>
      </c>
      <c r="E6" s="312" t="s">
        <v>484</v>
      </c>
      <c r="F6" s="313" t="s">
        <v>486</v>
      </c>
      <c r="G6" s="313" t="s">
        <v>487</v>
      </c>
      <c r="H6" s="313" t="s">
        <v>488</v>
      </c>
      <c r="I6" s="314" t="s">
        <v>489</v>
      </c>
    </row>
    <row r="7" spans="1:10" ht="15.75" thickTop="1" x14ac:dyDescent="0.25">
      <c r="A7" s="535" t="s">
        <v>404</v>
      </c>
      <c r="B7" s="315">
        <v>1</v>
      </c>
      <c r="C7" s="31" t="s">
        <v>46</v>
      </c>
      <c r="D7" s="316"/>
      <c r="E7" s="317">
        <v>40</v>
      </c>
      <c r="F7" s="318"/>
      <c r="G7" s="318">
        <f>(0.2*F7)+F7</f>
        <v>0</v>
      </c>
      <c r="H7" s="318">
        <f t="shared" ref="H7:H25" si="0">E7*F7</f>
        <v>0</v>
      </c>
      <c r="I7" s="319">
        <f>E7*G7</f>
        <v>0</v>
      </c>
      <c r="J7" s="4"/>
    </row>
    <row r="8" spans="1:10" x14ac:dyDescent="0.25">
      <c r="A8" s="536"/>
      <c r="B8" s="320">
        <v>2</v>
      </c>
      <c r="C8" s="321" t="s">
        <v>405</v>
      </c>
      <c r="D8" s="322"/>
      <c r="E8" s="323">
        <v>20</v>
      </c>
      <c r="F8" s="324"/>
      <c r="G8" s="325">
        <f t="shared" ref="G8:G25" si="1">(F8*0.2)+F8</f>
        <v>0</v>
      </c>
      <c r="H8" s="325">
        <f t="shared" si="0"/>
        <v>0</v>
      </c>
      <c r="I8" s="326">
        <f t="shared" ref="I8:I25" si="2">G8*E8</f>
        <v>0</v>
      </c>
      <c r="J8" s="4"/>
    </row>
    <row r="9" spans="1:10" x14ac:dyDescent="0.25">
      <c r="A9" s="536"/>
      <c r="B9" s="320">
        <v>3</v>
      </c>
      <c r="C9" s="327" t="s">
        <v>50</v>
      </c>
      <c r="D9" s="328"/>
      <c r="E9" s="329">
        <v>10</v>
      </c>
      <c r="F9" s="325"/>
      <c r="G9" s="325">
        <f t="shared" si="1"/>
        <v>0</v>
      </c>
      <c r="H9" s="325">
        <f t="shared" si="0"/>
        <v>0</v>
      </c>
      <c r="I9" s="326">
        <f t="shared" si="2"/>
        <v>0</v>
      </c>
      <c r="J9" s="4"/>
    </row>
    <row r="10" spans="1:10" x14ac:dyDescent="0.25">
      <c r="A10" s="536"/>
      <c r="B10" s="320">
        <v>4</v>
      </c>
      <c r="C10" s="327" t="s">
        <v>52</v>
      </c>
      <c r="D10" s="322"/>
      <c r="E10" s="329">
        <v>2</v>
      </c>
      <c r="F10" s="325"/>
      <c r="G10" s="325">
        <f t="shared" si="1"/>
        <v>0</v>
      </c>
      <c r="H10" s="325">
        <f t="shared" si="0"/>
        <v>0</v>
      </c>
      <c r="I10" s="326">
        <f t="shared" si="2"/>
        <v>0</v>
      </c>
      <c r="J10" s="4"/>
    </row>
    <row r="11" spans="1:10" x14ac:dyDescent="0.25">
      <c r="A11" s="536"/>
      <c r="B11" s="320">
        <v>5</v>
      </c>
      <c r="C11" s="330" t="s">
        <v>250</v>
      </c>
      <c r="D11" s="328"/>
      <c r="E11" s="329">
        <v>1500</v>
      </c>
      <c r="F11" s="325"/>
      <c r="G11" s="325">
        <f t="shared" si="1"/>
        <v>0</v>
      </c>
      <c r="H11" s="325">
        <f t="shared" si="0"/>
        <v>0</v>
      </c>
      <c r="I11" s="326">
        <f t="shared" si="2"/>
        <v>0</v>
      </c>
      <c r="J11" s="4"/>
    </row>
    <row r="12" spans="1:10" x14ac:dyDescent="0.25">
      <c r="A12" s="536"/>
      <c r="B12" s="320">
        <v>6</v>
      </c>
      <c r="C12" s="327" t="s">
        <v>54</v>
      </c>
      <c r="D12" s="328"/>
      <c r="E12" s="329">
        <v>10</v>
      </c>
      <c r="F12" s="325"/>
      <c r="G12" s="325">
        <f t="shared" si="1"/>
        <v>0</v>
      </c>
      <c r="H12" s="325">
        <f t="shared" si="0"/>
        <v>0</v>
      </c>
      <c r="I12" s="326">
        <f t="shared" si="2"/>
        <v>0</v>
      </c>
      <c r="J12" s="4"/>
    </row>
    <row r="13" spans="1:10" x14ac:dyDescent="0.25">
      <c r="A13" s="536"/>
      <c r="B13" s="320">
        <v>7</v>
      </c>
      <c r="C13" s="327" t="s">
        <v>56</v>
      </c>
      <c r="D13" s="322"/>
      <c r="E13" s="329">
        <v>3</v>
      </c>
      <c r="F13" s="325"/>
      <c r="G13" s="325">
        <f t="shared" si="1"/>
        <v>0</v>
      </c>
      <c r="H13" s="325">
        <f t="shared" si="0"/>
        <v>0</v>
      </c>
      <c r="I13" s="326">
        <f t="shared" si="2"/>
        <v>0</v>
      </c>
      <c r="J13" s="4"/>
    </row>
    <row r="14" spans="1:10" x14ac:dyDescent="0.25">
      <c r="A14" s="536"/>
      <c r="B14" s="320">
        <v>8</v>
      </c>
      <c r="C14" s="327" t="s">
        <v>406</v>
      </c>
      <c r="D14" s="322"/>
      <c r="E14" s="329">
        <v>300</v>
      </c>
      <c r="F14" s="325"/>
      <c r="G14" s="325">
        <f t="shared" si="1"/>
        <v>0</v>
      </c>
      <c r="H14" s="325">
        <f t="shared" si="0"/>
        <v>0</v>
      </c>
      <c r="I14" s="326">
        <f t="shared" si="2"/>
        <v>0</v>
      </c>
      <c r="J14" s="4"/>
    </row>
    <row r="15" spans="1:10" x14ac:dyDescent="0.25">
      <c r="A15" s="536"/>
      <c r="B15" s="320">
        <v>9</v>
      </c>
      <c r="C15" s="327" t="s">
        <v>58</v>
      </c>
      <c r="D15" s="328"/>
      <c r="E15" s="329">
        <v>150</v>
      </c>
      <c r="F15" s="325"/>
      <c r="G15" s="325">
        <f t="shared" si="1"/>
        <v>0</v>
      </c>
      <c r="H15" s="325">
        <f t="shared" si="0"/>
        <v>0</v>
      </c>
      <c r="I15" s="326">
        <f t="shared" si="2"/>
        <v>0</v>
      </c>
      <c r="J15" s="4"/>
    </row>
    <row r="16" spans="1:10" x14ac:dyDescent="0.25">
      <c r="A16" s="536"/>
      <c r="B16" s="320">
        <v>10</v>
      </c>
      <c r="C16" s="327" t="s">
        <v>58</v>
      </c>
      <c r="D16" s="328"/>
      <c r="E16" s="329">
        <v>30</v>
      </c>
      <c r="F16" s="325"/>
      <c r="G16" s="325">
        <f t="shared" si="1"/>
        <v>0</v>
      </c>
      <c r="H16" s="325">
        <f t="shared" si="0"/>
        <v>0</v>
      </c>
      <c r="I16" s="326">
        <f t="shared" si="2"/>
        <v>0</v>
      </c>
      <c r="J16" s="4"/>
    </row>
    <row r="17" spans="1:10" x14ac:dyDescent="0.25">
      <c r="A17" s="536"/>
      <c r="B17" s="320">
        <v>11</v>
      </c>
      <c r="C17" s="321" t="s">
        <v>407</v>
      </c>
      <c r="D17" s="321"/>
      <c r="E17" s="329">
        <v>4</v>
      </c>
      <c r="F17" s="331"/>
      <c r="G17" s="325">
        <f t="shared" si="1"/>
        <v>0</v>
      </c>
      <c r="H17" s="325">
        <f t="shared" si="0"/>
        <v>0</v>
      </c>
      <c r="I17" s="326">
        <f t="shared" si="2"/>
        <v>0</v>
      </c>
      <c r="J17" s="4"/>
    </row>
    <row r="18" spans="1:10" x14ac:dyDescent="0.25">
      <c r="A18" s="536"/>
      <c r="B18" s="320">
        <v>12</v>
      </c>
      <c r="C18" s="327" t="s">
        <v>68</v>
      </c>
      <c r="D18" s="322"/>
      <c r="E18" s="329">
        <v>20</v>
      </c>
      <c r="F18" s="325"/>
      <c r="G18" s="325">
        <f t="shared" si="1"/>
        <v>0</v>
      </c>
      <c r="H18" s="325">
        <f t="shared" si="0"/>
        <v>0</v>
      </c>
      <c r="I18" s="326">
        <f t="shared" si="2"/>
        <v>0</v>
      </c>
      <c r="J18" s="4"/>
    </row>
    <row r="19" spans="1:10" x14ac:dyDescent="0.25">
      <c r="A19" s="536"/>
      <c r="B19" s="320">
        <v>13</v>
      </c>
      <c r="C19" s="327" t="s">
        <v>74</v>
      </c>
      <c r="D19" s="322"/>
      <c r="E19" s="329">
        <v>6</v>
      </c>
      <c r="F19" s="325"/>
      <c r="G19" s="325">
        <f t="shared" si="1"/>
        <v>0</v>
      </c>
      <c r="H19" s="325">
        <f t="shared" si="0"/>
        <v>0</v>
      </c>
      <c r="I19" s="326">
        <f t="shared" si="2"/>
        <v>0</v>
      </c>
      <c r="J19" s="4"/>
    </row>
    <row r="20" spans="1:10" x14ac:dyDescent="0.25">
      <c r="A20" s="536"/>
      <c r="B20" s="320">
        <v>14</v>
      </c>
      <c r="C20" s="321" t="s">
        <v>408</v>
      </c>
      <c r="D20" s="322"/>
      <c r="E20" s="329">
        <v>12</v>
      </c>
      <c r="F20" s="325"/>
      <c r="G20" s="325">
        <f t="shared" si="1"/>
        <v>0</v>
      </c>
      <c r="H20" s="325">
        <f t="shared" si="0"/>
        <v>0</v>
      </c>
      <c r="I20" s="326">
        <f t="shared" si="2"/>
        <v>0</v>
      </c>
      <c r="J20" s="4"/>
    </row>
    <row r="21" spans="1:10" x14ac:dyDescent="0.25">
      <c r="A21" s="536"/>
      <c r="B21" s="320">
        <v>15</v>
      </c>
      <c r="C21" s="321" t="s">
        <v>39</v>
      </c>
      <c r="D21" s="322"/>
      <c r="E21" s="329">
        <v>4</v>
      </c>
      <c r="F21" s="325"/>
      <c r="G21" s="325">
        <f t="shared" si="1"/>
        <v>0</v>
      </c>
      <c r="H21" s="325">
        <f t="shared" si="0"/>
        <v>0</v>
      </c>
      <c r="I21" s="326">
        <f t="shared" si="2"/>
        <v>0</v>
      </c>
      <c r="J21" s="4"/>
    </row>
    <row r="22" spans="1:10" x14ac:dyDescent="0.25">
      <c r="A22" s="536"/>
      <c r="B22" s="320">
        <v>16</v>
      </c>
      <c r="C22" s="327" t="s">
        <v>409</v>
      </c>
      <c r="D22" s="321"/>
      <c r="E22" s="329">
        <v>1</v>
      </c>
      <c r="F22" s="325"/>
      <c r="G22" s="325">
        <f t="shared" si="1"/>
        <v>0</v>
      </c>
      <c r="H22" s="325">
        <f t="shared" si="0"/>
        <v>0</v>
      </c>
      <c r="I22" s="326">
        <f t="shared" si="2"/>
        <v>0</v>
      </c>
      <c r="J22" s="4"/>
    </row>
    <row r="23" spans="1:10" ht="24.75" x14ac:dyDescent="0.25">
      <c r="A23" s="536"/>
      <c r="B23" s="320">
        <v>17</v>
      </c>
      <c r="C23" s="332" t="s">
        <v>410</v>
      </c>
      <c r="D23" s="328"/>
      <c r="E23" s="329">
        <v>150</v>
      </c>
      <c r="F23" s="333"/>
      <c r="G23" s="325">
        <f t="shared" si="1"/>
        <v>0</v>
      </c>
      <c r="H23" s="325">
        <f t="shared" si="0"/>
        <v>0</v>
      </c>
      <c r="I23" s="326">
        <f t="shared" si="2"/>
        <v>0</v>
      </c>
      <c r="J23" s="4"/>
    </row>
    <row r="24" spans="1:10" ht="24.75" x14ac:dyDescent="0.25">
      <c r="A24" s="536"/>
      <c r="B24" s="320">
        <v>18</v>
      </c>
      <c r="C24" s="332" t="s">
        <v>411</v>
      </c>
      <c r="D24" s="328"/>
      <c r="E24" s="329">
        <v>150</v>
      </c>
      <c r="F24" s="325"/>
      <c r="G24" s="325">
        <f t="shared" si="1"/>
        <v>0</v>
      </c>
      <c r="H24" s="325">
        <f t="shared" si="0"/>
        <v>0</v>
      </c>
      <c r="I24" s="326">
        <f t="shared" si="2"/>
        <v>0</v>
      </c>
      <c r="J24" s="4"/>
    </row>
    <row r="25" spans="1:10" x14ac:dyDescent="0.25">
      <c r="A25" s="536"/>
      <c r="B25" s="320">
        <v>19</v>
      </c>
      <c r="C25" s="321" t="s">
        <v>412</v>
      </c>
      <c r="D25" s="322"/>
      <c r="E25" s="329">
        <v>1</v>
      </c>
      <c r="F25" s="325"/>
      <c r="G25" s="325">
        <f t="shared" si="1"/>
        <v>0</v>
      </c>
      <c r="H25" s="325">
        <f t="shared" si="0"/>
        <v>0</v>
      </c>
      <c r="I25" s="326">
        <f t="shared" si="2"/>
        <v>0</v>
      </c>
      <c r="J25" s="4"/>
    </row>
    <row r="26" spans="1:10" x14ac:dyDescent="0.25">
      <c r="A26" s="536"/>
      <c r="B26" s="320">
        <v>20</v>
      </c>
      <c r="C26" s="321" t="s">
        <v>412</v>
      </c>
      <c r="D26" s="322"/>
      <c r="E26" s="329">
        <v>1</v>
      </c>
      <c r="F26" s="325"/>
      <c r="G26" s="325">
        <f t="shared" ref="G26:G63" si="3">(F26*0.2)+F26</f>
        <v>0</v>
      </c>
      <c r="H26" s="325">
        <f t="shared" ref="H26:H63" si="4">E26*F26</f>
        <v>0</v>
      </c>
      <c r="I26" s="326">
        <f t="shared" ref="I26:I63" si="5">G26*E26</f>
        <v>0</v>
      </c>
      <c r="J26" s="4"/>
    </row>
    <row r="27" spans="1:10" x14ac:dyDescent="0.25">
      <c r="A27" s="536"/>
      <c r="B27" s="320">
        <v>21</v>
      </c>
      <c r="C27" s="321" t="s">
        <v>413</v>
      </c>
      <c r="D27" s="322"/>
      <c r="E27" s="329">
        <v>10</v>
      </c>
      <c r="F27" s="325"/>
      <c r="G27" s="325">
        <f t="shared" si="3"/>
        <v>0</v>
      </c>
      <c r="H27" s="325">
        <f t="shared" si="4"/>
        <v>0</v>
      </c>
      <c r="I27" s="326">
        <f t="shared" si="5"/>
        <v>0</v>
      </c>
      <c r="J27" s="4"/>
    </row>
    <row r="28" spans="1:10" x14ac:dyDescent="0.25">
      <c r="A28" s="536"/>
      <c r="B28" s="320">
        <v>22</v>
      </c>
      <c r="C28" s="321" t="s">
        <v>190</v>
      </c>
      <c r="D28" s="334"/>
      <c r="E28" s="329">
        <v>5</v>
      </c>
      <c r="F28" s="325"/>
      <c r="G28" s="325">
        <f t="shared" si="3"/>
        <v>0</v>
      </c>
      <c r="H28" s="325">
        <f t="shared" si="4"/>
        <v>0</v>
      </c>
      <c r="I28" s="326">
        <f t="shared" si="5"/>
        <v>0</v>
      </c>
      <c r="J28" s="4"/>
    </row>
    <row r="29" spans="1:10" x14ac:dyDescent="0.25">
      <c r="A29" s="536"/>
      <c r="B29" s="320">
        <v>23</v>
      </c>
      <c r="C29" s="321" t="s">
        <v>414</v>
      </c>
      <c r="D29" s="322"/>
      <c r="E29" s="329">
        <v>10</v>
      </c>
      <c r="F29" s="325"/>
      <c r="G29" s="325">
        <f t="shared" si="3"/>
        <v>0</v>
      </c>
      <c r="H29" s="325">
        <f t="shared" si="4"/>
        <v>0</v>
      </c>
      <c r="I29" s="326">
        <f t="shared" si="5"/>
        <v>0</v>
      </c>
      <c r="J29" s="4"/>
    </row>
    <row r="30" spans="1:10" x14ac:dyDescent="0.25">
      <c r="A30" s="536"/>
      <c r="B30" s="320">
        <v>24</v>
      </c>
      <c r="C30" s="327" t="s">
        <v>73</v>
      </c>
      <c r="D30" s="328"/>
      <c r="E30" s="329">
        <v>10</v>
      </c>
      <c r="F30" s="325"/>
      <c r="G30" s="325">
        <f t="shared" si="3"/>
        <v>0</v>
      </c>
      <c r="H30" s="325">
        <f t="shared" si="4"/>
        <v>0</v>
      </c>
      <c r="I30" s="326">
        <f t="shared" si="5"/>
        <v>0</v>
      </c>
      <c r="J30" s="4"/>
    </row>
    <row r="31" spans="1:10" x14ac:dyDescent="0.25">
      <c r="A31" s="536"/>
      <c r="B31" s="320">
        <v>25</v>
      </c>
      <c r="C31" s="321" t="s">
        <v>35</v>
      </c>
      <c r="D31" s="335"/>
      <c r="E31" s="329">
        <v>20</v>
      </c>
      <c r="F31" s="325"/>
      <c r="G31" s="325">
        <f t="shared" si="3"/>
        <v>0</v>
      </c>
      <c r="H31" s="325">
        <f t="shared" si="4"/>
        <v>0</v>
      </c>
      <c r="I31" s="326">
        <f t="shared" si="5"/>
        <v>0</v>
      </c>
      <c r="J31" s="4"/>
    </row>
    <row r="32" spans="1:10" x14ac:dyDescent="0.25">
      <c r="A32" s="536"/>
      <c r="B32" s="320">
        <v>26</v>
      </c>
      <c r="C32" s="330" t="s">
        <v>227</v>
      </c>
      <c r="D32" s="322"/>
      <c r="E32" s="329">
        <v>100</v>
      </c>
      <c r="F32" s="325"/>
      <c r="G32" s="325">
        <f t="shared" si="3"/>
        <v>0</v>
      </c>
      <c r="H32" s="325">
        <f t="shared" si="4"/>
        <v>0</v>
      </c>
      <c r="I32" s="326">
        <f t="shared" si="5"/>
        <v>0</v>
      </c>
      <c r="J32" s="4"/>
    </row>
    <row r="33" spans="1:10" x14ac:dyDescent="0.25">
      <c r="A33" s="536"/>
      <c r="B33" s="320">
        <v>27</v>
      </c>
      <c r="C33" s="330" t="s">
        <v>249</v>
      </c>
      <c r="D33" s="328"/>
      <c r="E33" s="329">
        <v>60</v>
      </c>
      <c r="F33" s="325"/>
      <c r="G33" s="325">
        <f t="shared" si="3"/>
        <v>0</v>
      </c>
      <c r="H33" s="325">
        <f t="shared" si="4"/>
        <v>0</v>
      </c>
      <c r="I33" s="326">
        <f t="shared" si="5"/>
        <v>0</v>
      </c>
      <c r="J33" s="4"/>
    </row>
    <row r="34" spans="1:10" x14ac:dyDescent="0.25">
      <c r="A34" s="536"/>
      <c r="B34" s="320">
        <v>28</v>
      </c>
      <c r="C34" s="330" t="s">
        <v>246</v>
      </c>
      <c r="D34" s="322"/>
      <c r="E34" s="329">
        <v>20</v>
      </c>
      <c r="F34" s="325"/>
      <c r="G34" s="325">
        <f t="shared" si="3"/>
        <v>0</v>
      </c>
      <c r="H34" s="325">
        <f t="shared" si="4"/>
        <v>0</v>
      </c>
      <c r="I34" s="326">
        <f t="shared" si="5"/>
        <v>0</v>
      </c>
      <c r="J34" s="4"/>
    </row>
    <row r="35" spans="1:10" x14ac:dyDescent="0.25">
      <c r="A35" s="536"/>
      <c r="B35" s="320">
        <v>29</v>
      </c>
      <c r="C35" s="321" t="s">
        <v>415</v>
      </c>
      <c r="D35" s="322"/>
      <c r="E35" s="329">
        <v>40</v>
      </c>
      <c r="F35" s="325"/>
      <c r="G35" s="325">
        <f t="shared" si="3"/>
        <v>0</v>
      </c>
      <c r="H35" s="325">
        <f t="shared" si="4"/>
        <v>0</v>
      </c>
      <c r="I35" s="326">
        <f t="shared" si="5"/>
        <v>0</v>
      </c>
      <c r="J35" s="4"/>
    </row>
    <row r="36" spans="1:10" x14ac:dyDescent="0.25">
      <c r="A36" s="536"/>
      <c r="B36" s="320">
        <v>30</v>
      </c>
      <c r="C36" s="321" t="s">
        <v>415</v>
      </c>
      <c r="D36" s="322"/>
      <c r="E36" s="329">
        <v>40</v>
      </c>
      <c r="F36" s="325"/>
      <c r="G36" s="325">
        <f t="shared" si="3"/>
        <v>0</v>
      </c>
      <c r="H36" s="325">
        <f t="shared" si="4"/>
        <v>0</v>
      </c>
      <c r="I36" s="326">
        <f t="shared" si="5"/>
        <v>0</v>
      </c>
      <c r="J36" s="4"/>
    </row>
    <row r="37" spans="1:10" x14ac:dyDescent="0.25">
      <c r="A37" s="536"/>
      <c r="B37" s="320">
        <v>31</v>
      </c>
      <c r="C37" s="321" t="s">
        <v>415</v>
      </c>
      <c r="D37" s="322"/>
      <c r="E37" s="329">
        <v>40</v>
      </c>
      <c r="F37" s="325"/>
      <c r="G37" s="325">
        <f t="shared" si="3"/>
        <v>0</v>
      </c>
      <c r="H37" s="325">
        <f t="shared" si="4"/>
        <v>0</v>
      </c>
      <c r="I37" s="326">
        <f t="shared" si="5"/>
        <v>0</v>
      </c>
      <c r="J37" s="4"/>
    </row>
    <row r="38" spans="1:10" x14ac:dyDescent="0.25">
      <c r="A38" s="536"/>
      <c r="B38" s="320">
        <v>32</v>
      </c>
      <c r="C38" s="336" t="s">
        <v>110</v>
      </c>
      <c r="D38" s="337"/>
      <c r="E38" s="338">
        <v>4</v>
      </c>
      <c r="F38" s="339"/>
      <c r="G38" s="325">
        <f t="shared" si="3"/>
        <v>0</v>
      </c>
      <c r="H38" s="325">
        <f t="shared" si="4"/>
        <v>0</v>
      </c>
      <c r="I38" s="326">
        <f t="shared" si="5"/>
        <v>0</v>
      </c>
      <c r="J38" s="4"/>
    </row>
    <row r="39" spans="1:10" x14ac:dyDescent="0.25">
      <c r="A39" s="536"/>
      <c r="B39" s="320">
        <v>33</v>
      </c>
      <c r="C39" s="327" t="s">
        <v>97</v>
      </c>
      <c r="D39" s="321"/>
      <c r="E39" s="329">
        <v>10</v>
      </c>
      <c r="F39" s="325"/>
      <c r="G39" s="325">
        <f t="shared" si="3"/>
        <v>0</v>
      </c>
      <c r="H39" s="325">
        <f t="shared" si="4"/>
        <v>0</v>
      </c>
      <c r="I39" s="326">
        <f t="shared" si="5"/>
        <v>0</v>
      </c>
      <c r="J39" s="4"/>
    </row>
    <row r="40" spans="1:10" x14ac:dyDescent="0.25">
      <c r="A40" s="536"/>
      <c r="B40" s="320">
        <v>34</v>
      </c>
      <c r="C40" s="327" t="s">
        <v>416</v>
      </c>
      <c r="D40" s="321"/>
      <c r="E40" s="329">
        <v>1</v>
      </c>
      <c r="F40" s="325"/>
      <c r="G40" s="325">
        <f t="shared" si="3"/>
        <v>0</v>
      </c>
      <c r="H40" s="325">
        <f t="shared" si="4"/>
        <v>0</v>
      </c>
      <c r="I40" s="326">
        <f t="shared" si="5"/>
        <v>0</v>
      </c>
      <c r="J40" s="4"/>
    </row>
    <row r="41" spans="1:10" x14ac:dyDescent="0.25">
      <c r="A41" s="536"/>
      <c r="B41" s="320">
        <v>35</v>
      </c>
      <c r="C41" s="327" t="s">
        <v>57</v>
      </c>
      <c r="D41" s="322"/>
      <c r="E41" s="329">
        <v>5</v>
      </c>
      <c r="F41" s="325"/>
      <c r="G41" s="325">
        <f t="shared" si="3"/>
        <v>0</v>
      </c>
      <c r="H41" s="325">
        <f t="shared" si="4"/>
        <v>0</v>
      </c>
      <c r="I41" s="326">
        <f t="shared" si="5"/>
        <v>0</v>
      </c>
      <c r="J41" s="4"/>
    </row>
    <row r="42" spans="1:10" x14ac:dyDescent="0.25">
      <c r="A42" s="536"/>
      <c r="B42" s="320">
        <v>36</v>
      </c>
      <c r="C42" s="327" t="s">
        <v>220</v>
      </c>
      <c r="D42" s="328"/>
      <c r="E42" s="329">
        <v>2000</v>
      </c>
      <c r="F42" s="333"/>
      <c r="G42" s="325">
        <f t="shared" si="3"/>
        <v>0</v>
      </c>
      <c r="H42" s="325">
        <f t="shared" si="4"/>
        <v>0</v>
      </c>
      <c r="I42" s="326">
        <f t="shared" si="5"/>
        <v>0</v>
      </c>
      <c r="J42" s="4"/>
    </row>
    <row r="43" spans="1:10" x14ac:dyDescent="0.25">
      <c r="A43" s="536"/>
      <c r="B43" s="320">
        <v>37</v>
      </c>
      <c r="C43" s="327" t="s">
        <v>417</v>
      </c>
      <c r="D43" s="321"/>
      <c r="E43" s="329">
        <v>40</v>
      </c>
      <c r="F43" s="325"/>
      <c r="G43" s="325">
        <f t="shared" si="3"/>
        <v>0</v>
      </c>
      <c r="H43" s="325">
        <f t="shared" si="4"/>
        <v>0</v>
      </c>
      <c r="I43" s="326">
        <f t="shared" si="5"/>
        <v>0</v>
      </c>
      <c r="J43" s="4"/>
    </row>
    <row r="44" spans="1:10" x14ac:dyDescent="0.25">
      <c r="A44" s="536"/>
      <c r="B44" s="400">
        <v>38</v>
      </c>
      <c r="C44" s="401" t="s">
        <v>418</v>
      </c>
      <c r="D44" s="402"/>
      <c r="E44" s="403">
        <v>4</v>
      </c>
      <c r="F44" s="404"/>
      <c r="G44" s="404">
        <f t="shared" si="3"/>
        <v>0</v>
      </c>
      <c r="H44" s="404">
        <f t="shared" si="4"/>
        <v>0</v>
      </c>
      <c r="I44" s="405">
        <f t="shared" si="5"/>
        <v>0</v>
      </c>
      <c r="J44" s="4"/>
    </row>
    <row r="45" spans="1:10" x14ac:dyDescent="0.25">
      <c r="A45" s="536"/>
      <c r="B45" s="400">
        <v>39</v>
      </c>
      <c r="C45" s="401" t="s">
        <v>419</v>
      </c>
      <c r="D45" s="402"/>
      <c r="E45" s="403">
        <v>2</v>
      </c>
      <c r="F45" s="404"/>
      <c r="G45" s="404">
        <f t="shared" si="3"/>
        <v>0</v>
      </c>
      <c r="H45" s="404">
        <f t="shared" si="4"/>
        <v>0</v>
      </c>
      <c r="I45" s="405">
        <f t="shared" si="5"/>
        <v>0</v>
      </c>
      <c r="J45" s="4"/>
    </row>
    <row r="46" spans="1:10" x14ac:dyDescent="0.25">
      <c r="A46" s="536"/>
      <c r="B46" s="400">
        <v>40</v>
      </c>
      <c r="C46" s="401" t="s">
        <v>420</v>
      </c>
      <c r="D46" s="402"/>
      <c r="E46" s="403">
        <v>2</v>
      </c>
      <c r="F46" s="404"/>
      <c r="G46" s="404">
        <f t="shared" si="3"/>
        <v>0</v>
      </c>
      <c r="H46" s="404">
        <f t="shared" si="4"/>
        <v>0</v>
      </c>
      <c r="I46" s="405">
        <f t="shared" si="5"/>
        <v>0</v>
      </c>
      <c r="J46" s="4"/>
    </row>
    <row r="47" spans="1:10" x14ac:dyDescent="0.25">
      <c r="A47" s="536"/>
      <c r="B47" s="400">
        <v>41</v>
      </c>
      <c r="C47" s="401" t="s">
        <v>421</v>
      </c>
      <c r="D47" s="402"/>
      <c r="E47" s="403">
        <v>2</v>
      </c>
      <c r="F47" s="404"/>
      <c r="G47" s="404">
        <f t="shared" si="3"/>
        <v>0</v>
      </c>
      <c r="H47" s="404">
        <f t="shared" si="4"/>
        <v>0</v>
      </c>
      <c r="I47" s="405">
        <f t="shared" si="5"/>
        <v>0</v>
      </c>
      <c r="J47" s="4"/>
    </row>
    <row r="48" spans="1:10" x14ac:dyDescent="0.25">
      <c r="A48" s="536"/>
      <c r="B48" s="400">
        <v>42</v>
      </c>
      <c r="C48" s="401" t="s">
        <v>422</v>
      </c>
      <c r="D48" s="402"/>
      <c r="E48" s="403">
        <v>1</v>
      </c>
      <c r="F48" s="404"/>
      <c r="G48" s="404">
        <f t="shared" si="3"/>
        <v>0</v>
      </c>
      <c r="H48" s="404">
        <f t="shared" si="4"/>
        <v>0</v>
      </c>
      <c r="I48" s="405">
        <f t="shared" si="5"/>
        <v>0</v>
      </c>
      <c r="J48" s="4"/>
    </row>
    <row r="49" spans="1:10" x14ac:dyDescent="0.25">
      <c r="A49" s="536"/>
      <c r="B49" s="400">
        <v>43</v>
      </c>
      <c r="C49" s="401" t="s">
        <v>423</v>
      </c>
      <c r="D49" s="402"/>
      <c r="E49" s="403">
        <v>1</v>
      </c>
      <c r="F49" s="404"/>
      <c r="G49" s="404">
        <f t="shared" si="3"/>
        <v>0</v>
      </c>
      <c r="H49" s="404">
        <f t="shared" si="4"/>
        <v>0</v>
      </c>
      <c r="I49" s="405">
        <f t="shared" si="5"/>
        <v>0</v>
      </c>
      <c r="J49" s="4"/>
    </row>
    <row r="50" spans="1:10" x14ac:dyDescent="0.25">
      <c r="A50" s="536"/>
      <c r="B50" s="400">
        <v>44</v>
      </c>
      <c r="C50" s="401" t="s">
        <v>424</v>
      </c>
      <c r="D50" s="402"/>
      <c r="E50" s="403">
        <v>1</v>
      </c>
      <c r="F50" s="404"/>
      <c r="G50" s="404">
        <f t="shared" si="3"/>
        <v>0</v>
      </c>
      <c r="H50" s="404">
        <f t="shared" si="4"/>
        <v>0</v>
      </c>
      <c r="I50" s="405">
        <f t="shared" si="5"/>
        <v>0</v>
      </c>
      <c r="J50" s="4"/>
    </row>
    <row r="51" spans="1:10" x14ac:dyDescent="0.25">
      <c r="A51" s="536"/>
      <c r="B51" s="400">
        <v>45</v>
      </c>
      <c r="C51" s="401" t="s">
        <v>425</v>
      </c>
      <c r="D51" s="402"/>
      <c r="E51" s="403">
        <v>1</v>
      </c>
      <c r="F51" s="404"/>
      <c r="G51" s="404">
        <f t="shared" si="3"/>
        <v>0</v>
      </c>
      <c r="H51" s="404">
        <f t="shared" si="4"/>
        <v>0</v>
      </c>
      <c r="I51" s="405">
        <f t="shared" si="5"/>
        <v>0</v>
      </c>
      <c r="J51" s="4"/>
    </row>
    <row r="52" spans="1:10" x14ac:dyDescent="0.25">
      <c r="A52" s="536"/>
      <c r="B52" s="400">
        <v>46</v>
      </c>
      <c r="C52" s="401" t="s">
        <v>426</v>
      </c>
      <c r="D52" s="402"/>
      <c r="E52" s="403">
        <v>3</v>
      </c>
      <c r="F52" s="404"/>
      <c r="G52" s="404">
        <f t="shared" si="3"/>
        <v>0</v>
      </c>
      <c r="H52" s="404">
        <f t="shared" si="4"/>
        <v>0</v>
      </c>
      <c r="I52" s="405">
        <f t="shared" si="5"/>
        <v>0</v>
      </c>
      <c r="J52" s="4"/>
    </row>
    <row r="53" spans="1:10" x14ac:dyDescent="0.25">
      <c r="A53" s="536"/>
      <c r="B53" s="400">
        <v>47</v>
      </c>
      <c r="C53" s="401" t="s">
        <v>418</v>
      </c>
      <c r="D53" s="402"/>
      <c r="E53" s="403">
        <v>1</v>
      </c>
      <c r="F53" s="404"/>
      <c r="G53" s="404">
        <f t="shared" si="3"/>
        <v>0</v>
      </c>
      <c r="H53" s="404">
        <f t="shared" si="4"/>
        <v>0</v>
      </c>
      <c r="I53" s="405">
        <f t="shared" si="5"/>
        <v>0</v>
      </c>
      <c r="J53" s="4"/>
    </row>
    <row r="54" spans="1:10" x14ac:dyDescent="0.25">
      <c r="A54" s="536"/>
      <c r="B54" s="400">
        <v>48</v>
      </c>
      <c r="C54" s="401" t="s">
        <v>418</v>
      </c>
      <c r="D54" s="402"/>
      <c r="E54" s="403">
        <v>1</v>
      </c>
      <c r="F54" s="404"/>
      <c r="G54" s="404">
        <f t="shared" si="3"/>
        <v>0</v>
      </c>
      <c r="H54" s="404">
        <f t="shared" si="4"/>
        <v>0</v>
      </c>
      <c r="I54" s="405">
        <f t="shared" si="5"/>
        <v>0</v>
      </c>
      <c r="J54" s="4"/>
    </row>
    <row r="55" spans="1:10" x14ac:dyDescent="0.25">
      <c r="A55" s="536"/>
      <c r="B55" s="400">
        <v>49</v>
      </c>
      <c r="C55" s="401" t="s">
        <v>427</v>
      </c>
      <c r="D55" s="402"/>
      <c r="E55" s="403">
        <v>1</v>
      </c>
      <c r="F55" s="404"/>
      <c r="G55" s="404">
        <f t="shared" si="3"/>
        <v>0</v>
      </c>
      <c r="H55" s="404">
        <f t="shared" si="4"/>
        <v>0</v>
      </c>
      <c r="I55" s="405">
        <f t="shared" si="5"/>
        <v>0</v>
      </c>
      <c r="J55" s="4"/>
    </row>
    <row r="56" spans="1:10" x14ac:dyDescent="0.25">
      <c r="A56" s="536"/>
      <c r="B56" s="400">
        <v>50</v>
      </c>
      <c r="C56" s="401" t="s">
        <v>418</v>
      </c>
      <c r="D56" s="402"/>
      <c r="E56" s="403">
        <v>1</v>
      </c>
      <c r="F56" s="404"/>
      <c r="G56" s="404">
        <f t="shared" si="3"/>
        <v>0</v>
      </c>
      <c r="H56" s="404">
        <f t="shared" si="4"/>
        <v>0</v>
      </c>
      <c r="I56" s="405">
        <f t="shared" si="5"/>
        <v>0</v>
      </c>
      <c r="J56" s="4"/>
    </row>
    <row r="57" spans="1:10" x14ac:dyDescent="0.25">
      <c r="A57" s="536"/>
      <c r="B57" s="400">
        <v>51</v>
      </c>
      <c r="C57" s="401" t="s">
        <v>418</v>
      </c>
      <c r="D57" s="402"/>
      <c r="E57" s="403">
        <v>1</v>
      </c>
      <c r="F57" s="404"/>
      <c r="G57" s="404">
        <f t="shared" si="3"/>
        <v>0</v>
      </c>
      <c r="H57" s="404">
        <f t="shared" si="4"/>
        <v>0</v>
      </c>
      <c r="I57" s="405">
        <f t="shared" si="5"/>
        <v>0</v>
      </c>
      <c r="J57" s="4"/>
    </row>
    <row r="58" spans="1:10" x14ac:dyDescent="0.25">
      <c r="A58" s="536"/>
      <c r="B58" s="400">
        <v>52</v>
      </c>
      <c r="C58" s="401" t="s">
        <v>418</v>
      </c>
      <c r="D58" s="402"/>
      <c r="E58" s="403">
        <v>1</v>
      </c>
      <c r="F58" s="404"/>
      <c r="G58" s="404">
        <f t="shared" si="3"/>
        <v>0</v>
      </c>
      <c r="H58" s="404">
        <f t="shared" si="4"/>
        <v>0</v>
      </c>
      <c r="I58" s="405">
        <f t="shared" si="5"/>
        <v>0</v>
      </c>
      <c r="J58" s="4"/>
    </row>
    <row r="59" spans="1:10" x14ac:dyDescent="0.25">
      <c r="A59" s="536"/>
      <c r="B59" s="400">
        <v>53</v>
      </c>
      <c r="C59" s="401" t="s">
        <v>418</v>
      </c>
      <c r="D59" s="402"/>
      <c r="E59" s="403">
        <v>1</v>
      </c>
      <c r="F59" s="404"/>
      <c r="G59" s="404">
        <f t="shared" si="3"/>
        <v>0</v>
      </c>
      <c r="H59" s="404">
        <f t="shared" si="4"/>
        <v>0</v>
      </c>
      <c r="I59" s="405">
        <f t="shared" si="5"/>
        <v>0</v>
      </c>
      <c r="J59" s="4"/>
    </row>
    <row r="60" spans="1:10" x14ac:dyDescent="0.25">
      <c r="A60" s="536"/>
      <c r="B60" s="400">
        <v>54</v>
      </c>
      <c r="C60" s="401" t="s">
        <v>428</v>
      </c>
      <c r="D60" s="402"/>
      <c r="E60" s="403">
        <v>1</v>
      </c>
      <c r="F60" s="404"/>
      <c r="G60" s="404">
        <f t="shared" si="3"/>
        <v>0</v>
      </c>
      <c r="H60" s="404">
        <f t="shared" si="4"/>
        <v>0</v>
      </c>
      <c r="I60" s="405">
        <f t="shared" si="5"/>
        <v>0</v>
      </c>
      <c r="J60" s="4"/>
    </row>
    <row r="61" spans="1:10" x14ac:dyDescent="0.25">
      <c r="A61" s="536"/>
      <c r="B61" s="400">
        <v>55</v>
      </c>
      <c r="C61" s="401" t="s">
        <v>429</v>
      </c>
      <c r="D61" s="402"/>
      <c r="E61" s="403">
        <v>1</v>
      </c>
      <c r="F61" s="404"/>
      <c r="G61" s="404">
        <f t="shared" si="3"/>
        <v>0</v>
      </c>
      <c r="H61" s="404">
        <f t="shared" si="4"/>
        <v>0</v>
      </c>
      <c r="I61" s="405">
        <f t="shared" si="5"/>
        <v>0</v>
      </c>
      <c r="J61" s="4"/>
    </row>
    <row r="62" spans="1:10" x14ac:dyDescent="0.25">
      <c r="A62" s="536"/>
      <c r="B62" s="400">
        <v>56</v>
      </c>
      <c r="C62" s="401" t="s">
        <v>431</v>
      </c>
      <c r="D62" s="402"/>
      <c r="E62" s="403">
        <v>1</v>
      </c>
      <c r="F62" s="404"/>
      <c r="G62" s="404">
        <f t="shared" si="3"/>
        <v>0</v>
      </c>
      <c r="H62" s="404">
        <f t="shared" si="4"/>
        <v>0</v>
      </c>
      <c r="I62" s="405">
        <f t="shared" si="5"/>
        <v>0</v>
      </c>
      <c r="J62" s="4"/>
    </row>
    <row r="63" spans="1:10" x14ac:dyDescent="0.25">
      <c r="A63" s="537"/>
      <c r="B63" s="400">
        <v>57</v>
      </c>
      <c r="C63" s="401" t="s">
        <v>418</v>
      </c>
      <c r="D63" s="402"/>
      <c r="E63" s="403">
        <v>1</v>
      </c>
      <c r="F63" s="404"/>
      <c r="G63" s="404">
        <f t="shared" si="3"/>
        <v>0</v>
      </c>
      <c r="H63" s="404">
        <f t="shared" si="4"/>
        <v>0</v>
      </c>
      <c r="I63" s="405">
        <f t="shared" si="5"/>
        <v>0</v>
      </c>
      <c r="J63" s="4"/>
    </row>
    <row r="64" spans="1:10" ht="15.75" thickBot="1" x14ac:dyDescent="0.3">
      <c r="A64" s="395" t="s">
        <v>2</v>
      </c>
      <c r="B64" s="396"/>
      <c r="C64" s="396"/>
      <c r="D64" s="397"/>
      <c r="E64" s="398"/>
      <c r="F64" s="399"/>
      <c r="G64" s="399"/>
      <c r="H64" s="474">
        <f>SUM(H7:H63)</f>
        <v>0</v>
      </c>
      <c r="I64" s="475">
        <f>SUM(I7:I63)</f>
        <v>0</v>
      </c>
      <c r="J64" s="4"/>
    </row>
    <row r="65" ht="15.75" thickTop="1" x14ac:dyDescent="0.25"/>
  </sheetData>
  <mergeCells count="3">
    <mergeCell ref="B2:I2"/>
    <mergeCell ref="B3:I3"/>
    <mergeCell ref="A7:A63"/>
  </mergeCells>
  <phoneticPr fontId="24" type="noConversion"/>
  <pageMargins left="0.75" right="0.75" top="1" bottom="1" header="0.4921259845" footer="0.492125984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workbookViewId="0">
      <selection activeCell="F16" sqref="F16"/>
    </sheetView>
  </sheetViews>
  <sheetFormatPr defaultRowHeight="15" x14ac:dyDescent="0.25"/>
  <cols>
    <col min="1" max="1" width="18.42578125" customWidth="1"/>
    <col min="2" max="2" width="3.28515625" style="10" customWidth="1"/>
    <col min="3" max="3" width="23.425781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490</v>
      </c>
      <c r="B2" s="508" t="s">
        <v>223</v>
      </c>
      <c r="C2" s="508"/>
      <c r="D2" s="508"/>
      <c r="E2" s="508"/>
      <c r="F2" s="508"/>
      <c r="G2" s="508"/>
      <c r="H2" s="508"/>
      <c r="I2" s="508"/>
    </row>
    <row r="3" spans="1:10" x14ac:dyDescent="0.25">
      <c r="A3" s="22" t="s">
        <v>491</v>
      </c>
      <c r="B3" s="508" t="s">
        <v>222</v>
      </c>
      <c r="C3" s="508"/>
      <c r="D3" s="508"/>
      <c r="E3" s="508"/>
      <c r="F3" s="508"/>
      <c r="G3" s="508"/>
      <c r="H3" s="508"/>
      <c r="I3" s="508"/>
    </row>
    <row r="4" spans="1:10" x14ac:dyDescent="0.25">
      <c r="A4" s="22"/>
      <c r="C4" s="21"/>
      <c r="D4" s="21"/>
      <c r="E4" s="21"/>
      <c r="F4" s="21"/>
      <c r="G4" s="21"/>
      <c r="H4" s="21"/>
      <c r="I4" s="21"/>
    </row>
    <row r="5" spans="1:10" s="21" customFormat="1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10" ht="16.5" thickTop="1" thickBot="1" x14ac:dyDescent="0.3">
      <c r="A6" s="1" t="s">
        <v>482</v>
      </c>
      <c r="B6" s="11" t="s">
        <v>485</v>
      </c>
      <c r="C6" s="24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10" ht="51" customHeight="1" thickTop="1" x14ac:dyDescent="0.25">
      <c r="A7" s="509" t="s">
        <v>222</v>
      </c>
      <c r="B7" s="23">
        <v>1</v>
      </c>
      <c r="C7" s="31" t="s">
        <v>82</v>
      </c>
      <c r="D7" s="32"/>
      <c r="E7" s="13">
        <v>32</v>
      </c>
      <c r="F7" s="8"/>
      <c r="G7" s="8">
        <f>(0.2*F7)+F7</f>
        <v>0</v>
      </c>
      <c r="H7" s="8">
        <f>E7*F7</f>
        <v>0</v>
      </c>
      <c r="I7" s="18">
        <f>E7*G7</f>
        <v>0</v>
      </c>
      <c r="J7" s="4"/>
    </row>
    <row r="8" spans="1:10" ht="51" customHeight="1" x14ac:dyDescent="0.25">
      <c r="A8" s="511"/>
      <c r="B8" s="6">
        <v>2</v>
      </c>
      <c r="C8" s="34" t="s">
        <v>224</v>
      </c>
      <c r="D8" s="35"/>
      <c r="E8" s="14">
        <v>20</v>
      </c>
      <c r="F8" s="9"/>
      <c r="G8" s="9">
        <f>(F8*0.2)+F8</f>
        <v>0</v>
      </c>
      <c r="H8" s="9">
        <f>E8*F8</f>
        <v>0</v>
      </c>
      <c r="I8" s="19">
        <f>G8*E8</f>
        <v>0</v>
      </c>
      <c r="J8" s="4"/>
    </row>
    <row r="9" spans="1:10" ht="15.75" thickBot="1" x14ac:dyDescent="0.3">
      <c r="A9" s="170" t="s">
        <v>2</v>
      </c>
      <c r="B9" s="176"/>
      <c r="C9" s="176"/>
      <c r="D9" s="177"/>
      <c r="E9" s="178"/>
      <c r="F9" s="175"/>
      <c r="G9" s="175"/>
      <c r="H9" s="245">
        <f>SUM(H7:H8)</f>
        <v>0</v>
      </c>
      <c r="I9" s="246">
        <f>SUM(I7:I8)</f>
        <v>0</v>
      </c>
      <c r="J9" s="4"/>
    </row>
    <row r="10" spans="1:10" ht="15.75" thickTop="1" x14ac:dyDescent="0.25"/>
  </sheetData>
  <mergeCells count="3">
    <mergeCell ref="B2:I2"/>
    <mergeCell ref="B3:I3"/>
    <mergeCell ref="A7:A8"/>
  </mergeCells>
  <phoneticPr fontId="24" type="noConversion"/>
  <pageMargins left="0.75" right="0.75" top="1" bottom="1" header="0.4921259845" footer="0.4921259845"/>
  <pageSetup paperSize="9" orientation="portrait" verticalDpi="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workbookViewId="0">
      <selection activeCell="G38" sqref="G38"/>
    </sheetView>
  </sheetViews>
  <sheetFormatPr defaultRowHeight="15" x14ac:dyDescent="0.25"/>
  <cols>
    <col min="1" max="1" width="18.42578125" customWidth="1"/>
    <col min="2" max="2" width="3.28515625" style="10" customWidth="1"/>
    <col min="3" max="3" width="41.285156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490</v>
      </c>
      <c r="B2" s="508" t="s">
        <v>480</v>
      </c>
      <c r="C2" s="508"/>
      <c r="D2" s="508"/>
      <c r="E2" s="508"/>
      <c r="F2" s="508"/>
      <c r="G2" s="508"/>
      <c r="H2" s="508"/>
      <c r="I2" s="508"/>
    </row>
    <row r="3" spans="1:10" x14ac:dyDescent="0.25">
      <c r="A3" s="22" t="s">
        <v>491</v>
      </c>
      <c r="B3" s="508" t="s">
        <v>481</v>
      </c>
      <c r="C3" s="508"/>
      <c r="D3" s="508"/>
      <c r="E3" s="508"/>
      <c r="F3" s="508"/>
      <c r="G3" s="508"/>
      <c r="H3" s="508"/>
      <c r="I3" s="508"/>
    </row>
    <row r="4" spans="1:10" x14ac:dyDescent="0.25">
      <c r="A4" s="22"/>
      <c r="B4" s="25"/>
      <c r="C4" s="25"/>
      <c r="D4" s="25"/>
      <c r="E4" s="25"/>
      <c r="F4" s="25"/>
      <c r="G4" s="25"/>
      <c r="H4" s="25"/>
      <c r="I4" s="25"/>
    </row>
    <row r="5" spans="1:10" s="21" customFormat="1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10" ht="16.5" thickTop="1" thickBot="1" x14ac:dyDescent="0.3">
      <c r="A6" s="1" t="s">
        <v>482</v>
      </c>
      <c r="B6" s="11" t="s">
        <v>485</v>
      </c>
      <c r="C6" s="24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10" ht="15.75" thickTop="1" x14ac:dyDescent="0.25">
      <c r="A7" s="509" t="s">
        <v>481</v>
      </c>
      <c r="B7" s="23">
        <v>1</v>
      </c>
      <c r="C7" s="418" t="s">
        <v>262</v>
      </c>
      <c r="D7" s="32"/>
      <c r="E7" s="99">
        <v>10</v>
      </c>
      <c r="F7" s="8"/>
      <c r="G7" s="33">
        <f>(0.2*F7)+F7</f>
        <v>0</v>
      </c>
      <c r="H7" s="8">
        <f>E7*F7</f>
        <v>0</v>
      </c>
      <c r="I7" s="18">
        <f>E7*G7</f>
        <v>0</v>
      </c>
      <c r="J7" s="4"/>
    </row>
    <row r="8" spans="1:10" x14ac:dyDescent="0.25">
      <c r="A8" s="510"/>
      <c r="B8" s="6">
        <v>2</v>
      </c>
      <c r="C8" s="34" t="s">
        <v>143</v>
      </c>
      <c r="D8" s="411"/>
      <c r="E8" s="14">
        <v>2</v>
      </c>
      <c r="F8" s="9"/>
      <c r="G8" s="9">
        <f t="shared" ref="G8:G21" si="0">(0.2*F8)+F8</f>
        <v>0</v>
      </c>
      <c r="H8" s="9">
        <f>E8*F8</f>
        <v>0</v>
      </c>
      <c r="I8" s="19">
        <f>G8*E8</f>
        <v>0</v>
      </c>
      <c r="J8" s="4"/>
    </row>
    <row r="9" spans="1:10" x14ac:dyDescent="0.25">
      <c r="A9" s="510"/>
      <c r="B9" s="6">
        <v>3</v>
      </c>
      <c r="C9" s="34" t="s">
        <v>143</v>
      </c>
      <c r="D9" s="411"/>
      <c r="E9" s="14">
        <v>2</v>
      </c>
      <c r="F9" s="9"/>
      <c r="G9" s="9">
        <f t="shared" si="0"/>
        <v>0</v>
      </c>
      <c r="H9" s="9">
        <f t="shared" ref="H9:H21" si="1">E9*F9</f>
        <v>0</v>
      </c>
      <c r="I9" s="19">
        <f t="shared" ref="I9:I21" si="2">G9*E9</f>
        <v>0</v>
      </c>
      <c r="J9" s="4"/>
    </row>
    <row r="10" spans="1:10" x14ac:dyDescent="0.25">
      <c r="A10" s="510"/>
      <c r="B10" s="6">
        <v>4</v>
      </c>
      <c r="C10" s="34" t="s">
        <v>143</v>
      </c>
      <c r="D10" s="411"/>
      <c r="E10" s="14">
        <v>2</v>
      </c>
      <c r="F10" s="9"/>
      <c r="G10" s="9">
        <f t="shared" si="0"/>
        <v>0</v>
      </c>
      <c r="H10" s="9">
        <f t="shared" si="1"/>
        <v>0</v>
      </c>
      <c r="I10" s="19">
        <f t="shared" si="2"/>
        <v>0</v>
      </c>
      <c r="J10" s="4"/>
    </row>
    <row r="11" spans="1:10" x14ac:dyDescent="0.25">
      <c r="A11" s="510"/>
      <c r="B11" s="6">
        <v>5</v>
      </c>
      <c r="C11" s="34" t="s">
        <v>143</v>
      </c>
      <c r="D11" s="411"/>
      <c r="E11" s="14">
        <v>2</v>
      </c>
      <c r="F11" s="9"/>
      <c r="G11" s="9">
        <f t="shared" si="0"/>
        <v>0</v>
      </c>
      <c r="H11" s="9">
        <f t="shared" si="1"/>
        <v>0</v>
      </c>
      <c r="I11" s="19">
        <f t="shared" si="2"/>
        <v>0</v>
      </c>
      <c r="J11" s="4"/>
    </row>
    <row r="12" spans="1:10" x14ac:dyDescent="0.25">
      <c r="A12" s="510"/>
      <c r="B12" s="6">
        <v>6</v>
      </c>
      <c r="C12" s="34" t="s">
        <v>143</v>
      </c>
      <c r="D12" s="411"/>
      <c r="E12" s="14">
        <v>2</v>
      </c>
      <c r="F12" s="9"/>
      <c r="G12" s="9">
        <f t="shared" si="0"/>
        <v>0</v>
      </c>
      <c r="H12" s="9">
        <f t="shared" si="1"/>
        <v>0</v>
      </c>
      <c r="I12" s="19">
        <f t="shared" si="2"/>
        <v>0</v>
      </c>
      <c r="J12" s="4"/>
    </row>
    <row r="13" spans="1:10" x14ac:dyDescent="0.25">
      <c r="A13" s="510"/>
      <c r="B13" s="6">
        <v>7</v>
      </c>
      <c r="C13" s="34" t="s">
        <v>143</v>
      </c>
      <c r="D13" s="411"/>
      <c r="E13" s="14">
        <v>2</v>
      </c>
      <c r="F13" s="9"/>
      <c r="G13" s="9">
        <f t="shared" si="0"/>
        <v>0</v>
      </c>
      <c r="H13" s="9">
        <f t="shared" si="1"/>
        <v>0</v>
      </c>
      <c r="I13" s="19">
        <f t="shared" si="2"/>
        <v>0</v>
      </c>
      <c r="J13" s="4"/>
    </row>
    <row r="14" spans="1:10" x14ac:dyDescent="0.25">
      <c r="A14" s="510"/>
      <c r="B14" s="6">
        <v>8</v>
      </c>
      <c r="C14" s="34" t="s">
        <v>143</v>
      </c>
      <c r="D14" s="411"/>
      <c r="E14" s="14">
        <v>2</v>
      </c>
      <c r="F14" s="9"/>
      <c r="G14" s="9">
        <f t="shared" si="0"/>
        <v>0</v>
      </c>
      <c r="H14" s="9">
        <f t="shared" si="1"/>
        <v>0</v>
      </c>
      <c r="I14" s="19">
        <f t="shared" si="2"/>
        <v>0</v>
      </c>
      <c r="J14" s="4"/>
    </row>
    <row r="15" spans="1:10" x14ac:dyDescent="0.25">
      <c r="A15" s="510"/>
      <c r="B15" s="6">
        <v>9</v>
      </c>
      <c r="C15" s="34" t="s">
        <v>143</v>
      </c>
      <c r="D15" s="411"/>
      <c r="E15" s="14">
        <v>2</v>
      </c>
      <c r="F15" s="9"/>
      <c r="G15" s="9">
        <f t="shared" si="0"/>
        <v>0</v>
      </c>
      <c r="H15" s="9">
        <f t="shared" si="1"/>
        <v>0</v>
      </c>
      <c r="I15" s="19">
        <f t="shared" si="2"/>
        <v>0</v>
      </c>
      <c r="J15" s="4"/>
    </row>
    <row r="16" spans="1:10" x14ac:dyDescent="0.25">
      <c r="A16" s="510"/>
      <c r="B16" s="6">
        <v>10</v>
      </c>
      <c r="C16" s="34" t="s">
        <v>143</v>
      </c>
      <c r="D16" s="411"/>
      <c r="E16" s="14">
        <v>2</v>
      </c>
      <c r="F16" s="9"/>
      <c r="G16" s="9">
        <f t="shared" si="0"/>
        <v>0</v>
      </c>
      <c r="H16" s="9">
        <f t="shared" si="1"/>
        <v>0</v>
      </c>
      <c r="I16" s="19">
        <f t="shared" si="2"/>
        <v>0</v>
      </c>
      <c r="J16" s="4"/>
    </row>
    <row r="17" spans="1:10" x14ac:dyDescent="0.25">
      <c r="A17" s="510"/>
      <c r="B17" s="6">
        <v>11</v>
      </c>
      <c r="C17" s="34" t="s">
        <v>143</v>
      </c>
      <c r="D17" s="411"/>
      <c r="E17" s="14">
        <v>2</v>
      </c>
      <c r="F17" s="9"/>
      <c r="G17" s="9">
        <f t="shared" si="0"/>
        <v>0</v>
      </c>
      <c r="H17" s="9">
        <f t="shared" si="1"/>
        <v>0</v>
      </c>
      <c r="I17" s="19">
        <f t="shared" si="2"/>
        <v>0</v>
      </c>
      <c r="J17" s="4"/>
    </row>
    <row r="18" spans="1:10" x14ac:dyDescent="0.25">
      <c r="A18" s="510"/>
      <c r="B18" s="195">
        <v>12</v>
      </c>
      <c r="C18" s="228" t="s">
        <v>143</v>
      </c>
      <c r="D18" s="419"/>
      <c r="E18" s="201">
        <v>2</v>
      </c>
      <c r="F18" s="187"/>
      <c r="G18" s="187">
        <f t="shared" si="0"/>
        <v>0</v>
      </c>
      <c r="H18" s="187">
        <f t="shared" si="1"/>
        <v>0</v>
      </c>
      <c r="I18" s="196">
        <f t="shared" si="2"/>
        <v>0</v>
      </c>
      <c r="J18" s="4"/>
    </row>
    <row r="19" spans="1:10" x14ac:dyDescent="0.25">
      <c r="A19" s="510"/>
      <c r="B19" s="195">
        <v>13</v>
      </c>
      <c r="C19" s="204" t="s">
        <v>143</v>
      </c>
      <c r="D19" s="419"/>
      <c r="E19" s="201">
        <v>1</v>
      </c>
      <c r="F19" s="187"/>
      <c r="G19" s="187">
        <f t="shared" si="0"/>
        <v>0</v>
      </c>
      <c r="H19" s="187">
        <f t="shared" si="1"/>
        <v>0</v>
      </c>
      <c r="I19" s="196">
        <f t="shared" si="2"/>
        <v>0</v>
      </c>
      <c r="J19" s="4"/>
    </row>
    <row r="20" spans="1:10" x14ac:dyDescent="0.25">
      <c r="A20" s="510"/>
      <c r="B20" s="195">
        <v>14</v>
      </c>
      <c r="C20" s="204" t="s">
        <v>143</v>
      </c>
      <c r="D20" s="419"/>
      <c r="E20" s="201">
        <v>1</v>
      </c>
      <c r="F20" s="187"/>
      <c r="G20" s="187">
        <f t="shared" si="0"/>
        <v>0</v>
      </c>
      <c r="H20" s="187">
        <f t="shared" si="1"/>
        <v>0</v>
      </c>
      <c r="I20" s="196">
        <f t="shared" si="2"/>
        <v>0</v>
      </c>
      <c r="J20" s="4"/>
    </row>
    <row r="21" spans="1:10" x14ac:dyDescent="0.25">
      <c r="A21" s="511"/>
      <c r="B21" s="195">
        <v>15</v>
      </c>
      <c r="C21" s="204" t="s">
        <v>143</v>
      </c>
      <c r="D21" s="419"/>
      <c r="E21" s="201">
        <v>1</v>
      </c>
      <c r="F21" s="187"/>
      <c r="G21" s="187">
        <f t="shared" si="0"/>
        <v>0</v>
      </c>
      <c r="H21" s="187">
        <f t="shared" si="1"/>
        <v>0</v>
      </c>
      <c r="I21" s="196">
        <f t="shared" si="2"/>
        <v>0</v>
      </c>
      <c r="J21" s="4"/>
    </row>
    <row r="22" spans="1:10" ht="15.75" thickBot="1" x14ac:dyDescent="0.3">
      <c r="A22" s="170" t="s">
        <v>2</v>
      </c>
      <c r="B22" s="176"/>
      <c r="C22" s="176"/>
      <c r="D22" s="412"/>
      <c r="E22" s="178"/>
      <c r="F22" s="175"/>
      <c r="G22" s="175"/>
      <c r="H22" s="245">
        <f>SUM(H7:H21)</f>
        <v>0</v>
      </c>
      <c r="I22" s="246">
        <f>SUM(I7:I21)</f>
        <v>0</v>
      </c>
      <c r="J22" s="4"/>
    </row>
    <row r="23" spans="1:10" ht="15.75" thickTop="1" x14ac:dyDescent="0.25"/>
    <row r="27" spans="1:10" x14ac:dyDescent="0.25">
      <c r="D27" s="417"/>
    </row>
    <row r="28" spans="1:10" x14ac:dyDescent="0.25">
      <c r="D28" s="417"/>
    </row>
    <row r="29" spans="1:10" x14ac:dyDescent="0.25">
      <c r="D29" s="417"/>
    </row>
    <row r="30" spans="1:10" x14ac:dyDescent="0.25">
      <c r="D30" s="417"/>
    </row>
  </sheetData>
  <mergeCells count="3">
    <mergeCell ref="B2:I2"/>
    <mergeCell ref="B3:I3"/>
    <mergeCell ref="A7:A21"/>
  </mergeCells>
  <phoneticPr fontId="24" type="noConversion"/>
  <pageMargins left="0.75" right="0.75" top="1" bottom="1" header="0.4921259845" footer="0.4921259845"/>
  <pageSetup paperSize="9" orientation="portrait" horizontalDpi="4294967293" verticalDpi="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opLeftCell="A16" workbookViewId="0">
      <selection activeCell="F52" sqref="F52"/>
    </sheetView>
  </sheetViews>
  <sheetFormatPr defaultRowHeight="15" x14ac:dyDescent="0.25"/>
  <cols>
    <col min="1" max="1" width="18.42578125" customWidth="1"/>
    <col min="2" max="2" width="3.28515625" customWidth="1"/>
    <col min="3" max="3" width="41.28515625" customWidth="1"/>
    <col min="4" max="4" width="56.5703125" customWidth="1"/>
    <col min="5" max="5" width="8.28515625" customWidth="1"/>
    <col min="6" max="6" width="11.42578125" customWidth="1"/>
    <col min="7" max="7" width="15" customWidth="1"/>
    <col min="8" max="8" width="13.5703125" customWidth="1"/>
    <col min="9" max="9" width="13" customWidth="1"/>
    <col min="257" max="257" width="18.42578125" customWidth="1"/>
    <col min="258" max="258" width="3.28515625" customWidth="1"/>
    <col min="259" max="259" width="41.28515625" customWidth="1"/>
    <col min="260" max="260" width="56.5703125" customWidth="1"/>
    <col min="261" max="261" width="8.28515625" customWidth="1"/>
    <col min="262" max="262" width="11.42578125" customWidth="1"/>
    <col min="263" max="263" width="15" customWidth="1"/>
    <col min="264" max="264" width="13.5703125" customWidth="1"/>
    <col min="265" max="265" width="13" customWidth="1"/>
    <col min="513" max="513" width="18.42578125" customWidth="1"/>
    <col min="514" max="514" width="3.28515625" customWidth="1"/>
    <col min="515" max="515" width="41.28515625" customWidth="1"/>
    <col min="516" max="516" width="56.5703125" customWidth="1"/>
    <col min="517" max="517" width="8.28515625" customWidth="1"/>
    <col min="518" max="518" width="11.42578125" customWidth="1"/>
    <col min="519" max="519" width="15" customWidth="1"/>
    <col min="520" max="520" width="13.5703125" customWidth="1"/>
    <col min="521" max="521" width="13" customWidth="1"/>
    <col min="769" max="769" width="18.42578125" customWidth="1"/>
    <col min="770" max="770" width="3.28515625" customWidth="1"/>
    <col min="771" max="771" width="41.28515625" customWidth="1"/>
    <col min="772" max="772" width="56.5703125" customWidth="1"/>
    <col min="773" max="773" width="8.28515625" customWidth="1"/>
    <col min="774" max="774" width="11.42578125" customWidth="1"/>
    <col min="775" max="775" width="15" customWidth="1"/>
    <col min="776" max="776" width="13.5703125" customWidth="1"/>
    <col min="777" max="777" width="13" customWidth="1"/>
    <col min="1025" max="1025" width="18.42578125" customWidth="1"/>
    <col min="1026" max="1026" width="3.28515625" customWidth="1"/>
    <col min="1027" max="1027" width="41.28515625" customWidth="1"/>
    <col min="1028" max="1028" width="56.5703125" customWidth="1"/>
    <col min="1029" max="1029" width="8.28515625" customWidth="1"/>
    <col min="1030" max="1030" width="11.42578125" customWidth="1"/>
    <col min="1031" max="1031" width="15" customWidth="1"/>
    <col min="1032" max="1032" width="13.5703125" customWidth="1"/>
    <col min="1033" max="1033" width="13" customWidth="1"/>
    <col min="1281" max="1281" width="18.42578125" customWidth="1"/>
    <col min="1282" max="1282" width="3.28515625" customWidth="1"/>
    <col min="1283" max="1283" width="41.28515625" customWidth="1"/>
    <col min="1284" max="1284" width="56.5703125" customWidth="1"/>
    <col min="1285" max="1285" width="8.28515625" customWidth="1"/>
    <col min="1286" max="1286" width="11.42578125" customWidth="1"/>
    <col min="1287" max="1287" width="15" customWidth="1"/>
    <col min="1288" max="1288" width="13.5703125" customWidth="1"/>
    <col min="1289" max="1289" width="13" customWidth="1"/>
    <col min="1537" max="1537" width="18.42578125" customWidth="1"/>
    <col min="1538" max="1538" width="3.28515625" customWidth="1"/>
    <col min="1539" max="1539" width="41.28515625" customWidth="1"/>
    <col min="1540" max="1540" width="56.5703125" customWidth="1"/>
    <col min="1541" max="1541" width="8.28515625" customWidth="1"/>
    <col min="1542" max="1542" width="11.42578125" customWidth="1"/>
    <col min="1543" max="1543" width="15" customWidth="1"/>
    <col min="1544" max="1544" width="13.5703125" customWidth="1"/>
    <col min="1545" max="1545" width="13" customWidth="1"/>
    <col min="1793" max="1793" width="18.42578125" customWidth="1"/>
    <col min="1794" max="1794" width="3.28515625" customWidth="1"/>
    <col min="1795" max="1795" width="41.28515625" customWidth="1"/>
    <col min="1796" max="1796" width="56.5703125" customWidth="1"/>
    <col min="1797" max="1797" width="8.28515625" customWidth="1"/>
    <col min="1798" max="1798" width="11.42578125" customWidth="1"/>
    <col min="1799" max="1799" width="15" customWidth="1"/>
    <col min="1800" max="1800" width="13.5703125" customWidth="1"/>
    <col min="1801" max="1801" width="13" customWidth="1"/>
    <col min="2049" max="2049" width="18.42578125" customWidth="1"/>
    <col min="2050" max="2050" width="3.28515625" customWidth="1"/>
    <col min="2051" max="2051" width="41.28515625" customWidth="1"/>
    <col min="2052" max="2052" width="56.5703125" customWidth="1"/>
    <col min="2053" max="2053" width="8.28515625" customWidth="1"/>
    <col min="2054" max="2054" width="11.42578125" customWidth="1"/>
    <col min="2055" max="2055" width="15" customWidth="1"/>
    <col min="2056" max="2056" width="13.5703125" customWidth="1"/>
    <col min="2057" max="2057" width="13" customWidth="1"/>
    <col min="2305" max="2305" width="18.42578125" customWidth="1"/>
    <col min="2306" max="2306" width="3.28515625" customWidth="1"/>
    <col min="2307" max="2307" width="41.28515625" customWidth="1"/>
    <col min="2308" max="2308" width="56.5703125" customWidth="1"/>
    <col min="2309" max="2309" width="8.28515625" customWidth="1"/>
    <col min="2310" max="2310" width="11.42578125" customWidth="1"/>
    <col min="2311" max="2311" width="15" customWidth="1"/>
    <col min="2312" max="2312" width="13.5703125" customWidth="1"/>
    <col min="2313" max="2313" width="13" customWidth="1"/>
    <col min="2561" max="2561" width="18.42578125" customWidth="1"/>
    <col min="2562" max="2562" width="3.28515625" customWidth="1"/>
    <col min="2563" max="2563" width="41.28515625" customWidth="1"/>
    <col min="2564" max="2564" width="56.5703125" customWidth="1"/>
    <col min="2565" max="2565" width="8.28515625" customWidth="1"/>
    <col min="2566" max="2566" width="11.42578125" customWidth="1"/>
    <col min="2567" max="2567" width="15" customWidth="1"/>
    <col min="2568" max="2568" width="13.5703125" customWidth="1"/>
    <col min="2569" max="2569" width="13" customWidth="1"/>
    <col min="2817" max="2817" width="18.42578125" customWidth="1"/>
    <col min="2818" max="2818" width="3.28515625" customWidth="1"/>
    <col min="2819" max="2819" width="41.28515625" customWidth="1"/>
    <col min="2820" max="2820" width="56.5703125" customWidth="1"/>
    <col min="2821" max="2821" width="8.28515625" customWidth="1"/>
    <col min="2822" max="2822" width="11.42578125" customWidth="1"/>
    <col min="2823" max="2823" width="15" customWidth="1"/>
    <col min="2824" max="2824" width="13.5703125" customWidth="1"/>
    <col min="2825" max="2825" width="13" customWidth="1"/>
    <col min="3073" max="3073" width="18.42578125" customWidth="1"/>
    <col min="3074" max="3074" width="3.28515625" customWidth="1"/>
    <col min="3075" max="3075" width="41.28515625" customWidth="1"/>
    <col min="3076" max="3076" width="56.5703125" customWidth="1"/>
    <col min="3077" max="3077" width="8.28515625" customWidth="1"/>
    <col min="3078" max="3078" width="11.42578125" customWidth="1"/>
    <col min="3079" max="3079" width="15" customWidth="1"/>
    <col min="3080" max="3080" width="13.5703125" customWidth="1"/>
    <col min="3081" max="3081" width="13" customWidth="1"/>
    <col min="3329" max="3329" width="18.42578125" customWidth="1"/>
    <col min="3330" max="3330" width="3.28515625" customWidth="1"/>
    <col min="3331" max="3331" width="41.28515625" customWidth="1"/>
    <col min="3332" max="3332" width="56.5703125" customWidth="1"/>
    <col min="3333" max="3333" width="8.28515625" customWidth="1"/>
    <col min="3334" max="3334" width="11.42578125" customWidth="1"/>
    <col min="3335" max="3335" width="15" customWidth="1"/>
    <col min="3336" max="3336" width="13.5703125" customWidth="1"/>
    <col min="3337" max="3337" width="13" customWidth="1"/>
    <col min="3585" max="3585" width="18.42578125" customWidth="1"/>
    <col min="3586" max="3586" width="3.28515625" customWidth="1"/>
    <col min="3587" max="3587" width="41.28515625" customWidth="1"/>
    <col min="3588" max="3588" width="56.5703125" customWidth="1"/>
    <col min="3589" max="3589" width="8.28515625" customWidth="1"/>
    <col min="3590" max="3590" width="11.42578125" customWidth="1"/>
    <col min="3591" max="3591" width="15" customWidth="1"/>
    <col min="3592" max="3592" width="13.5703125" customWidth="1"/>
    <col min="3593" max="3593" width="13" customWidth="1"/>
    <col min="3841" max="3841" width="18.42578125" customWidth="1"/>
    <col min="3842" max="3842" width="3.28515625" customWidth="1"/>
    <col min="3843" max="3843" width="41.28515625" customWidth="1"/>
    <col min="3844" max="3844" width="56.5703125" customWidth="1"/>
    <col min="3845" max="3845" width="8.28515625" customWidth="1"/>
    <col min="3846" max="3846" width="11.42578125" customWidth="1"/>
    <col min="3847" max="3847" width="15" customWidth="1"/>
    <col min="3848" max="3848" width="13.5703125" customWidth="1"/>
    <col min="3849" max="3849" width="13" customWidth="1"/>
    <col min="4097" max="4097" width="18.42578125" customWidth="1"/>
    <col min="4098" max="4098" width="3.28515625" customWidth="1"/>
    <col min="4099" max="4099" width="41.28515625" customWidth="1"/>
    <col min="4100" max="4100" width="56.5703125" customWidth="1"/>
    <col min="4101" max="4101" width="8.28515625" customWidth="1"/>
    <col min="4102" max="4102" width="11.42578125" customWidth="1"/>
    <col min="4103" max="4103" width="15" customWidth="1"/>
    <col min="4104" max="4104" width="13.5703125" customWidth="1"/>
    <col min="4105" max="4105" width="13" customWidth="1"/>
    <col min="4353" max="4353" width="18.42578125" customWidth="1"/>
    <col min="4354" max="4354" width="3.28515625" customWidth="1"/>
    <col min="4355" max="4355" width="41.28515625" customWidth="1"/>
    <col min="4356" max="4356" width="56.5703125" customWidth="1"/>
    <col min="4357" max="4357" width="8.28515625" customWidth="1"/>
    <col min="4358" max="4358" width="11.42578125" customWidth="1"/>
    <col min="4359" max="4359" width="15" customWidth="1"/>
    <col min="4360" max="4360" width="13.5703125" customWidth="1"/>
    <col min="4361" max="4361" width="13" customWidth="1"/>
    <col min="4609" max="4609" width="18.42578125" customWidth="1"/>
    <col min="4610" max="4610" width="3.28515625" customWidth="1"/>
    <col min="4611" max="4611" width="41.28515625" customWidth="1"/>
    <col min="4612" max="4612" width="56.5703125" customWidth="1"/>
    <col min="4613" max="4613" width="8.28515625" customWidth="1"/>
    <col min="4614" max="4614" width="11.42578125" customWidth="1"/>
    <col min="4615" max="4615" width="15" customWidth="1"/>
    <col min="4616" max="4616" width="13.5703125" customWidth="1"/>
    <col min="4617" max="4617" width="13" customWidth="1"/>
    <col min="4865" max="4865" width="18.42578125" customWidth="1"/>
    <col min="4866" max="4866" width="3.28515625" customWidth="1"/>
    <col min="4867" max="4867" width="41.28515625" customWidth="1"/>
    <col min="4868" max="4868" width="56.5703125" customWidth="1"/>
    <col min="4869" max="4869" width="8.28515625" customWidth="1"/>
    <col min="4870" max="4870" width="11.42578125" customWidth="1"/>
    <col min="4871" max="4871" width="15" customWidth="1"/>
    <col min="4872" max="4872" width="13.5703125" customWidth="1"/>
    <col min="4873" max="4873" width="13" customWidth="1"/>
    <col min="5121" max="5121" width="18.42578125" customWidth="1"/>
    <col min="5122" max="5122" width="3.28515625" customWidth="1"/>
    <col min="5123" max="5123" width="41.28515625" customWidth="1"/>
    <col min="5124" max="5124" width="56.5703125" customWidth="1"/>
    <col min="5125" max="5125" width="8.28515625" customWidth="1"/>
    <col min="5126" max="5126" width="11.42578125" customWidth="1"/>
    <col min="5127" max="5127" width="15" customWidth="1"/>
    <col min="5128" max="5128" width="13.5703125" customWidth="1"/>
    <col min="5129" max="5129" width="13" customWidth="1"/>
    <col min="5377" max="5377" width="18.42578125" customWidth="1"/>
    <col min="5378" max="5378" width="3.28515625" customWidth="1"/>
    <col min="5379" max="5379" width="41.28515625" customWidth="1"/>
    <col min="5380" max="5380" width="56.5703125" customWidth="1"/>
    <col min="5381" max="5381" width="8.28515625" customWidth="1"/>
    <col min="5382" max="5382" width="11.42578125" customWidth="1"/>
    <col min="5383" max="5383" width="15" customWidth="1"/>
    <col min="5384" max="5384" width="13.5703125" customWidth="1"/>
    <col min="5385" max="5385" width="13" customWidth="1"/>
    <col min="5633" max="5633" width="18.42578125" customWidth="1"/>
    <col min="5634" max="5634" width="3.28515625" customWidth="1"/>
    <col min="5635" max="5635" width="41.28515625" customWidth="1"/>
    <col min="5636" max="5636" width="56.5703125" customWidth="1"/>
    <col min="5637" max="5637" width="8.28515625" customWidth="1"/>
    <col min="5638" max="5638" width="11.42578125" customWidth="1"/>
    <col min="5639" max="5639" width="15" customWidth="1"/>
    <col min="5640" max="5640" width="13.5703125" customWidth="1"/>
    <col min="5641" max="5641" width="13" customWidth="1"/>
    <col min="5889" max="5889" width="18.42578125" customWidth="1"/>
    <col min="5890" max="5890" width="3.28515625" customWidth="1"/>
    <col min="5891" max="5891" width="41.28515625" customWidth="1"/>
    <col min="5892" max="5892" width="56.5703125" customWidth="1"/>
    <col min="5893" max="5893" width="8.28515625" customWidth="1"/>
    <col min="5894" max="5894" width="11.42578125" customWidth="1"/>
    <col min="5895" max="5895" width="15" customWidth="1"/>
    <col min="5896" max="5896" width="13.5703125" customWidth="1"/>
    <col min="5897" max="5897" width="13" customWidth="1"/>
    <col min="6145" max="6145" width="18.42578125" customWidth="1"/>
    <col min="6146" max="6146" width="3.28515625" customWidth="1"/>
    <col min="6147" max="6147" width="41.28515625" customWidth="1"/>
    <col min="6148" max="6148" width="56.5703125" customWidth="1"/>
    <col min="6149" max="6149" width="8.28515625" customWidth="1"/>
    <col min="6150" max="6150" width="11.42578125" customWidth="1"/>
    <col min="6151" max="6151" width="15" customWidth="1"/>
    <col min="6152" max="6152" width="13.5703125" customWidth="1"/>
    <col min="6153" max="6153" width="13" customWidth="1"/>
    <col min="6401" max="6401" width="18.42578125" customWidth="1"/>
    <col min="6402" max="6402" width="3.28515625" customWidth="1"/>
    <col min="6403" max="6403" width="41.28515625" customWidth="1"/>
    <col min="6404" max="6404" width="56.5703125" customWidth="1"/>
    <col min="6405" max="6405" width="8.28515625" customWidth="1"/>
    <col min="6406" max="6406" width="11.42578125" customWidth="1"/>
    <col min="6407" max="6407" width="15" customWidth="1"/>
    <col min="6408" max="6408" width="13.5703125" customWidth="1"/>
    <col min="6409" max="6409" width="13" customWidth="1"/>
    <col min="6657" max="6657" width="18.42578125" customWidth="1"/>
    <col min="6658" max="6658" width="3.28515625" customWidth="1"/>
    <col min="6659" max="6659" width="41.28515625" customWidth="1"/>
    <col min="6660" max="6660" width="56.5703125" customWidth="1"/>
    <col min="6661" max="6661" width="8.28515625" customWidth="1"/>
    <col min="6662" max="6662" width="11.42578125" customWidth="1"/>
    <col min="6663" max="6663" width="15" customWidth="1"/>
    <col min="6664" max="6664" width="13.5703125" customWidth="1"/>
    <col min="6665" max="6665" width="13" customWidth="1"/>
    <col min="6913" max="6913" width="18.42578125" customWidth="1"/>
    <col min="6914" max="6914" width="3.28515625" customWidth="1"/>
    <col min="6915" max="6915" width="41.28515625" customWidth="1"/>
    <col min="6916" max="6916" width="56.5703125" customWidth="1"/>
    <col min="6917" max="6917" width="8.28515625" customWidth="1"/>
    <col min="6918" max="6918" width="11.42578125" customWidth="1"/>
    <col min="6919" max="6919" width="15" customWidth="1"/>
    <col min="6920" max="6920" width="13.5703125" customWidth="1"/>
    <col min="6921" max="6921" width="13" customWidth="1"/>
    <col min="7169" max="7169" width="18.42578125" customWidth="1"/>
    <col min="7170" max="7170" width="3.28515625" customWidth="1"/>
    <col min="7171" max="7171" width="41.28515625" customWidth="1"/>
    <col min="7172" max="7172" width="56.5703125" customWidth="1"/>
    <col min="7173" max="7173" width="8.28515625" customWidth="1"/>
    <col min="7174" max="7174" width="11.42578125" customWidth="1"/>
    <col min="7175" max="7175" width="15" customWidth="1"/>
    <col min="7176" max="7176" width="13.5703125" customWidth="1"/>
    <col min="7177" max="7177" width="13" customWidth="1"/>
    <col min="7425" max="7425" width="18.42578125" customWidth="1"/>
    <col min="7426" max="7426" width="3.28515625" customWidth="1"/>
    <col min="7427" max="7427" width="41.28515625" customWidth="1"/>
    <col min="7428" max="7428" width="56.5703125" customWidth="1"/>
    <col min="7429" max="7429" width="8.28515625" customWidth="1"/>
    <col min="7430" max="7430" width="11.42578125" customWidth="1"/>
    <col min="7431" max="7431" width="15" customWidth="1"/>
    <col min="7432" max="7432" width="13.5703125" customWidth="1"/>
    <col min="7433" max="7433" width="13" customWidth="1"/>
    <col min="7681" max="7681" width="18.42578125" customWidth="1"/>
    <col min="7682" max="7682" width="3.28515625" customWidth="1"/>
    <col min="7683" max="7683" width="41.28515625" customWidth="1"/>
    <col min="7684" max="7684" width="56.5703125" customWidth="1"/>
    <col min="7685" max="7685" width="8.28515625" customWidth="1"/>
    <col min="7686" max="7686" width="11.42578125" customWidth="1"/>
    <col min="7687" max="7687" width="15" customWidth="1"/>
    <col min="7688" max="7688" width="13.5703125" customWidth="1"/>
    <col min="7689" max="7689" width="13" customWidth="1"/>
    <col min="7937" max="7937" width="18.42578125" customWidth="1"/>
    <col min="7938" max="7938" width="3.28515625" customWidth="1"/>
    <col min="7939" max="7939" width="41.28515625" customWidth="1"/>
    <col min="7940" max="7940" width="56.5703125" customWidth="1"/>
    <col min="7941" max="7941" width="8.28515625" customWidth="1"/>
    <col min="7942" max="7942" width="11.42578125" customWidth="1"/>
    <col min="7943" max="7943" width="15" customWidth="1"/>
    <col min="7944" max="7944" width="13.5703125" customWidth="1"/>
    <col min="7945" max="7945" width="13" customWidth="1"/>
    <col min="8193" max="8193" width="18.42578125" customWidth="1"/>
    <col min="8194" max="8194" width="3.28515625" customWidth="1"/>
    <col min="8195" max="8195" width="41.28515625" customWidth="1"/>
    <col min="8196" max="8196" width="56.5703125" customWidth="1"/>
    <col min="8197" max="8197" width="8.28515625" customWidth="1"/>
    <col min="8198" max="8198" width="11.42578125" customWidth="1"/>
    <col min="8199" max="8199" width="15" customWidth="1"/>
    <col min="8200" max="8200" width="13.5703125" customWidth="1"/>
    <col min="8201" max="8201" width="13" customWidth="1"/>
    <col min="8449" max="8449" width="18.42578125" customWidth="1"/>
    <col min="8450" max="8450" width="3.28515625" customWidth="1"/>
    <col min="8451" max="8451" width="41.28515625" customWidth="1"/>
    <col min="8452" max="8452" width="56.5703125" customWidth="1"/>
    <col min="8453" max="8453" width="8.28515625" customWidth="1"/>
    <col min="8454" max="8454" width="11.42578125" customWidth="1"/>
    <col min="8455" max="8455" width="15" customWidth="1"/>
    <col min="8456" max="8456" width="13.5703125" customWidth="1"/>
    <col min="8457" max="8457" width="13" customWidth="1"/>
    <col min="8705" max="8705" width="18.42578125" customWidth="1"/>
    <col min="8706" max="8706" width="3.28515625" customWidth="1"/>
    <col min="8707" max="8707" width="41.28515625" customWidth="1"/>
    <col min="8708" max="8708" width="56.5703125" customWidth="1"/>
    <col min="8709" max="8709" width="8.28515625" customWidth="1"/>
    <col min="8710" max="8710" width="11.42578125" customWidth="1"/>
    <col min="8711" max="8711" width="15" customWidth="1"/>
    <col min="8712" max="8712" width="13.5703125" customWidth="1"/>
    <col min="8713" max="8713" width="13" customWidth="1"/>
    <col min="8961" max="8961" width="18.42578125" customWidth="1"/>
    <col min="8962" max="8962" width="3.28515625" customWidth="1"/>
    <col min="8963" max="8963" width="41.28515625" customWidth="1"/>
    <col min="8964" max="8964" width="56.5703125" customWidth="1"/>
    <col min="8965" max="8965" width="8.28515625" customWidth="1"/>
    <col min="8966" max="8966" width="11.42578125" customWidth="1"/>
    <col min="8967" max="8967" width="15" customWidth="1"/>
    <col min="8968" max="8968" width="13.5703125" customWidth="1"/>
    <col min="8969" max="8969" width="13" customWidth="1"/>
    <col min="9217" max="9217" width="18.42578125" customWidth="1"/>
    <col min="9218" max="9218" width="3.28515625" customWidth="1"/>
    <col min="9219" max="9219" width="41.28515625" customWidth="1"/>
    <col min="9220" max="9220" width="56.5703125" customWidth="1"/>
    <col min="9221" max="9221" width="8.28515625" customWidth="1"/>
    <col min="9222" max="9222" width="11.42578125" customWidth="1"/>
    <col min="9223" max="9223" width="15" customWidth="1"/>
    <col min="9224" max="9224" width="13.5703125" customWidth="1"/>
    <col min="9225" max="9225" width="13" customWidth="1"/>
    <col min="9473" max="9473" width="18.42578125" customWidth="1"/>
    <col min="9474" max="9474" width="3.28515625" customWidth="1"/>
    <col min="9475" max="9475" width="41.28515625" customWidth="1"/>
    <col min="9476" max="9476" width="56.5703125" customWidth="1"/>
    <col min="9477" max="9477" width="8.28515625" customWidth="1"/>
    <col min="9478" max="9478" width="11.42578125" customWidth="1"/>
    <col min="9479" max="9479" width="15" customWidth="1"/>
    <col min="9480" max="9480" width="13.5703125" customWidth="1"/>
    <col min="9481" max="9481" width="13" customWidth="1"/>
    <col min="9729" max="9729" width="18.42578125" customWidth="1"/>
    <col min="9730" max="9730" width="3.28515625" customWidth="1"/>
    <col min="9731" max="9731" width="41.28515625" customWidth="1"/>
    <col min="9732" max="9732" width="56.5703125" customWidth="1"/>
    <col min="9733" max="9733" width="8.28515625" customWidth="1"/>
    <col min="9734" max="9734" width="11.42578125" customWidth="1"/>
    <col min="9735" max="9735" width="15" customWidth="1"/>
    <col min="9736" max="9736" width="13.5703125" customWidth="1"/>
    <col min="9737" max="9737" width="13" customWidth="1"/>
    <col min="9985" max="9985" width="18.42578125" customWidth="1"/>
    <col min="9986" max="9986" width="3.28515625" customWidth="1"/>
    <col min="9987" max="9987" width="41.28515625" customWidth="1"/>
    <col min="9988" max="9988" width="56.5703125" customWidth="1"/>
    <col min="9989" max="9989" width="8.28515625" customWidth="1"/>
    <col min="9990" max="9990" width="11.42578125" customWidth="1"/>
    <col min="9991" max="9991" width="15" customWidth="1"/>
    <col min="9992" max="9992" width="13.5703125" customWidth="1"/>
    <col min="9993" max="9993" width="13" customWidth="1"/>
    <col min="10241" max="10241" width="18.42578125" customWidth="1"/>
    <col min="10242" max="10242" width="3.28515625" customWidth="1"/>
    <col min="10243" max="10243" width="41.28515625" customWidth="1"/>
    <col min="10244" max="10244" width="56.5703125" customWidth="1"/>
    <col min="10245" max="10245" width="8.28515625" customWidth="1"/>
    <col min="10246" max="10246" width="11.42578125" customWidth="1"/>
    <col min="10247" max="10247" width="15" customWidth="1"/>
    <col min="10248" max="10248" width="13.5703125" customWidth="1"/>
    <col min="10249" max="10249" width="13" customWidth="1"/>
    <col min="10497" max="10497" width="18.42578125" customWidth="1"/>
    <col min="10498" max="10498" width="3.28515625" customWidth="1"/>
    <col min="10499" max="10499" width="41.28515625" customWidth="1"/>
    <col min="10500" max="10500" width="56.5703125" customWidth="1"/>
    <col min="10501" max="10501" width="8.28515625" customWidth="1"/>
    <col min="10502" max="10502" width="11.42578125" customWidth="1"/>
    <col min="10503" max="10503" width="15" customWidth="1"/>
    <col min="10504" max="10504" width="13.5703125" customWidth="1"/>
    <col min="10505" max="10505" width="13" customWidth="1"/>
    <col min="10753" max="10753" width="18.42578125" customWidth="1"/>
    <col min="10754" max="10754" width="3.28515625" customWidth="1"/>
    <col min="10755" max="10755" width="41.28515625" customWidth="1"/>
    <col min="10756" max="10756" width="56.5703125" customWidth="1"/>
    <col min="10757" max="10757" width="8.28515625" customWidth="1"/>
    <col min="10758" max="10758" width="11.42578125" customWidth="1"/>
    <col min="10759" max="10759" width="15" customWidth="1"/>
    <col min="10760" max="10760" width="13.5703125" customWidth="1"/>
    <col min="10761" max="10761" width="13" customWidth="1"/>
    <col min="11009" max="11009" width="18.42578125" customWidth="1"/>
    <col min="11010" max="11010" width="3.28515625" customWidth="1"/>
    <col min="11011" max="11011" width="41.28515625" customWidth="1"/>
    <col min="11012" max="11012" width="56.5703125" customWidth="1"/>
    <col min="11013" max="11013" width="8.28515625" customWidth="1"/>
    <col min="11014" max="11014" width="11.42578125" customWidth="1"/>
    <col min="11015" max="11015" width="15" customWidth="1"/>
    <col min="11016" max="11016" width="13.5703125" customWidth="1"/>
    <col min="11017" max="11017" width="13" customWidth="1"/>
    <col min="11265" max="11265" width="18.42578125" customWidth="1"/>
    <col min="11266" max="11266" width="3.28515625" customWidth="1"/>
    <col min="11267" max="11267" width="41.28515625" customWidth="1"/>
    <col min="11268" max="11268" width="56.5703125" customWidth="1"/>
    <col min="11269" max="11269" width="8.28515625" customWidth="1"/>
    <col min="11270" max="11270" width="11.42578125" customWidth="1"/>
    <col min="11271" max="11271" width="15" customWidth="1"/>
    <col min="11272" max="11272" width="13.5703125" customWidth="1"/>
    <col min="11273" max="11273" width="13" customWidth="1"/>
    <col min="11521" max="11521" width="18.42578125" customWidth="1"/>
    <col min="11522" max="11522" width="3.28515625" customWidth="1"/>
    <col min="11523" max="11523" width="41.28515625" customWidth="1"/>
    <col min="11524" max="11524" width="56.5703125" customWidth="1"/>
    <col min="11525" max="11525" width="8.28515625" customWidth="1"/>
    <col min="11526" max="11526" width="11.42578125" customWidth="1"/>
    <col min="11527" max="11527" width="15" customWidth="1"/>
    <col min="11528" max="11528" width="13.5703125" customWidth="1"/>
    <col min="11529" max="11529" width="13" customWidth="1"/>
    <col min="11777" max="11777" width="18.42578125" customWidth="1"/>
    <col min="11778" max="11778" width="3.28515625" customWidth="1"/>
    <col min="11779" max="11779" width="41.28515625" customWidth="1"/>
    <col min="11780" max="11780" width="56.5703125" customWidth="1"/>
    <col min="11781" max="11781" width="8.28515625" customWidth="1"/>
    <col min="11782" max="11782" width="11.42578125" customWidth="1"/>
    <col min="11783" max="11783" width="15" customWidth="1"/>
    <col min="11784" max="11784" width="13.5703125" customWidth="1"/>
    <col min="11785" max="11785" width="13" customWidth="1"/>
    <col min="12033" max="12033" width="18.42578125" customWidth="1"/>
    <col min="12034" max="12034" width="3.28515625" customWidth="1"/>
    <col min="12035" max="12035" width="41.28515625" customWidth="1"/>
    <col min="12036" max="12036" width="56.5703125" customWidth="1"/>
    <col min="12037" max="12037" width="8.28515625" customWidth="1"/>
    <col min="12038" max="12038" width="11.42578125" customWidth="1"/>
    <col min="12039" max="12039" width="15" customWidth="1"/>
    <col min="12040" max="12040" width="13.5703125" customWidth="1"/>
    <col min="12041" max="12041" width="13" customWidth="1"/>
    <col min="12289" max="12289" width="18.42578125" customWidth="1"/>
    <col min="12290" max="12290" width="3.28515625" customWidth="1"/>
    <col min="12291" max="12291" width="41.28515625" customWidth="1"/>
    <col min="12292" max="12292" width="56.5703125" customWidth="1"/>
    <col min="12293" max="12293" width="8.28515625" customWidth="1"/>
    <col min="12294" max="12294" width="11.42578125" customWidth="1"/>
    <col min="12295" max="12295" width="15" customWidth="1"/>
    <col min="12296" max="12296" width="13.5703125" customWidth="1"/>
    <col min="12297" max="12297" width="13" customWidth="1"/>
    <col min="12545" max="12545" width="18.42578125" customWidth="1"/>
    <col min="12546" max="12546" width="3.28515625" customWidth="1"/>
    <col min="12547" max="12547" width="41.28515625" customWidth="1"/>
    <col min="12548" max="12548" width="56.5703125" customWidth="1"/>
    <col min="12549" max="12549" width="8.28515625" customWidth="1"/>
    <col min="12550" max="12550" width="11.42578125" customWidth="1"/>
    <col min="12551" max="12551" width="15" customWidth="1"/>
    <col min="12552" max="12552" width="13.5703125" customWidth="1"/>
    <col min="12553" max="12553" width="13" customWidth="1"/>
    <col min="12801" max="12801" width="18.42578125" customWidth="1"/>
    <col min="12802" max="12802" width="3.28515625" customWidth="1"/>
    <col min="12803" max="12803" width="41.28515625" customWidth="1"/>
    <col min="12804" max="12804" width="56.5703125" customWidth="1"/>
    <col min="12805" max="12805" width="8.28515625" customWidth="1"/>
    <col min="12806" max="12806" width="11.42578125" customWidth="1"/>
    <col min="12807" max="12807" width="15" customWidth="1"/>
    <col min="12808" max="12808" width="13.5703125" customWidth="1"/>
    <col min="12809" max="12809" width="13" customWidth="1"/>
    <col min="13057" max="13057" width="18.42578125" customWidth="1"/>
    <col min="13058" max="13058" width="3.28515625" customWidth="1"/>
    <col min="13059" max="13059" width="41.28515625" customWidth="1"/>
    <col min="13060" max="13060" width="56.5703125" customWidth="1"/>
    <col min="13061" max="13061" width="8.28515625" customWidth="1"/>
    <col min="13062" max="13062" width="11.42578125" customWidth="1"/>
    <col min="13063" max="13063" width="15" customWidth="1"/>
    <col min="13064" max="13064" width="13.5703125" customWidth="1"/>
    <col min="13065" max="13065" width="13" customWidth="1"/>
    <col min="13313" max="13313" width="18.42578125" customWidth="1"/>
    <col min="13314" max="13314" width="3.28515625" customWidth="1"/>
    <col min="13315" max="13315" width="41.28515625" customWidth="1"/>
    <col min="13316" max="13316" width="56.5703125" customWidth="1"/>
    <col min="13317" max="13317" width="8.28515625" customWidth="1"/>
    <col min="13318" max="13318" width="11.42578125" customWidth="1"/>
    <col min="13319" max="13319" width="15" customWidth="1"/>
    <col min="13320" max="13320" width="13.5703125" customWidth="1"/>
    <col min="13321" max="13321" width="13" customWidth="1"/>
    <col min="13569" max="13569" width="18.42578125" customWidth="1"/>
    <col min="13570" max="13570" width="3.28515625" customWidth="1"/>
    <col min="13571" max="13571" width="41.28515625" customWidth="1"/>
    <col min="13572" max="13572" width="56.5703125" customWidth="1"/>
    <col min="13573" max="13573" width="8.28515625" customWidth="1"/>
    <col min="13574" max="13574" width="11.42578125" customWidth="1"/>
    <col min="13575" max="13575" width="15" customWidth="1"/>
    <col min="13576" max="13576" width="13.5703125" customWidth="1"/>
    <col min="13577" max="13577" width="13" customWidth="1"/>
    <col min="13825" max="13825" width="18.42578125" customWidth="1"/>
    <col min="13826" max="13826" width="3.28515625" customWidth="1"/>
    <col min="13827" max="13827" width="41.28515625" customWidth="1"/>
    <col min="13828" max="13828" width="56.5703125" customWidth="1"/>
    <col min="13829" max="13829" width="8.28515625" customWidth="1"/>
    <col min="13830" max="13830" width="11.42578125" customWidth="1"/>
    <col min="13831" max="13831" width="15" customWidth="1"/>
    <col min="13832" max="13832" width="13.5703125" customWidth="1"/>
    <col min="13833" max="13833" width="13" customWidth="1"/>
    <col min="14081" max="14081" width="18.42578125" customWidth="1"/>
    <col min="14082" max="14082" width="3.28515625" customWidth="1"/>
    <col min="14083" max="14083" width="41.28515625" customWidth="1"/>
    <col min="14084" max="14084" width="56.5703125" customWidth="1"/>
    <col min="14085" max="14085" width="8.28515625" customWidth="1"/>
    <col min="14086" max="14086" width="11.42578125" customWidth="1"/>
    <col min="14087" max="14087" width="15" customWidth="1"/>
    <col min="14088" max="14088" width="13.5703125" customWidth="1"/>
    <col min="14089" max="14089" width="13" customWidth="1"/>
    <col min="14337" max="14337" width="18.42578125" customWidth="1"/>
    <col min="14338" max="14338" width="3.28515625" customWidth="1"/>
    <col min="14339" max="14339" width="41.28515625" customWidth="1"/>
    <col min="14340" max="14340" width="56.5703125" customWidth="1"/>
    <col min="14341" max="14341" width="8.28515625" customWidth="1"/>
    <col min="14342" max="14342" width="11.42578125" customWidth="1"/>
    <col min="14343" max="14343" width="15" customWidth="1"/>
    <col min="14344" max="14344" width="13.5703125" customWidth="1"/>
    <col min="14345" max="14345" width="13" customWidth="1"/>
    <col min="14593" max="14593" width="18.42578125" customWidth="1"/>
    <col min="14594" max="14594" width="3.28515625" customWidth="1"/>
    <col min="14595" max="14595" width="41.28515625" customWidth="1"/>
    <col min="14596" max="14596" width="56.5703125" customWidth="1"/>
    <col min="14597" max="14597" width="8.28515625" customWidth="1"/>
    <col min="14598" max="14598" width="11.42578125" customWidth="1"/>
    <col min="14599" max="14599" width="15" customWidth="1"/>
    <col min="14600" max="14600" width="13.5703125" customWidth="1"/>
    <col min="14601" max="14601" width="13" customWidth="1"/>
    <col min="14849" max="14849" width="18.42578125" customWidth="1"/>
    <col min="14850" max="14850" width="3.28515625" customWidth="1"/>
    <col min="14851" max="14851" width="41.28515625" customWidth="1"/>
    <col min="14852" max="14852" width="56.5703125" customWidth="1"/>
    <col min="14853" max="14853" width="8.28515625" customWidth="1"/>
    <col min="14854" max="14854" width="11.42578125" customWidth="1"/>
    <col min="14855" max="14855" width="15" customWidth="1"/>
    <col min="14856" max="14856" width="13.5703125" customWidth="1"/>
    <col min="14857" max="14857" width="13" customWidth="1"/>
    <col min="15105" max="15105" width="18.42578125" customWidth="1"/>
    <col min="15106" max="15106" width="3.28515625" customWidth="1"/>
    <col min="15107" max="15107" width="41.28515625" customWidth="1"/>
    <col min="15108" max="15108" width="56.5703125" customWidth="1"/>
    <col min="15109" max="15109" width="8.28515625" customWidth="1"/>
    <col min="15110" max="15110" width="11.42578125" customWidth="1"/>
    <col min="15111" max="15111" width="15" customWidth="1"/>
    <col min="15112" max="15112" width="13.5703125" customWidth="1"/>
    <col min="15113" max="15113" width="13" customWidth="1"/>
    <col min="15361" max="15361" width="18.42578125" customWidth="1"/>
    <col min="15362" max="15362" width="3.28515625" customWidth="1"/>
    <col min="15363" max="15363" width="41.28515625" customWidth="1"/>
    <col min="15364" max="15364" width="56.5703125" customWidth="1"/>
    <col min="15365" max="15365" width="8.28515625" customWidth="1"/>
    <col min="15366" max="15366" width="11.42578125" customWidth="1"/>
    <col min="15367" max="15367" width="15" customWidth="1"/>
    <col min="15368" max="15368" width="13.5703125" customWidth="1"/>
    <col min="15369" max="15369" width="13" customWidth="1"/>
    <col min="15617" max="15617" width="18.42578125" customWidth="1"/>
    <col min="15618" max="15618" width="3.28515625" customWidth="1"/>
    <col min="15619" max="15619" width="41.28515625" customWidth="1"/>
    <col min="15620" max="15620" width="56.5703125" customWidth="1"/>
    <col min="15621" max="15621" width="8.28515625" customWidth="1"/>
    <col min="15622" max="15622" width="11.42578125" customWidth="1"/>
    <col min="15623" max="15623" width="15" customWidth="1"/>
    <col min="15624" max="15624" width="13.5703125" customWidth="1"/>
    <col min="15625" max="15625" width="13" customWidth="1"/>
    <col min="15873" max="15873" width="18.42578125" customWidth="1"/>
    <col min="15874" max="15874" width="3.28515625" customWidth="1"/>
    <col min="15875" max="15875" width="41.28515625" customWidth="1"/>
    <col min="15876" max="15876" width="56.5703125" customWidth="1"/>
    <col min="15877" max="15877" width="8.28515625" customWidth="1"/>
    <col min="15878" max="15878" width="11.42578125" customWidth="1"/>
    <col min="15879" max="15879" width="15" customWidth="1"/>
    <col min="15880" max="15880" width="13.5703125" customWidth="1"/>
    <col min="15881" max="15881" width="13" customWidth="1"/>
    <col min="16129" max="16129" width="18.42578125" customWidth="1"/>
    <col min="16130" max="16130" width="3.28515625" customWidth="1"/>
    <col min="16131" max="16131" width="41.28515625" customWidth="1"/>
    <col min="16132" max="16132" width="56.5703125" customWidth="1"/>
    <col min="16133" max="16133" width="8.28515625" customWidth="1"/>
    <col min="16134" max="16134" width="11.42578125" customWidth="1"/>
    <col min="16135" max="16135" width="15" customWidth="1"/>
    <col min="16136" max="16136" width="13.5703125" customWidth="1"/>
    <col min="16137" max="16137" width="13" customWidth="1"/>
  </cols>
  <sheetData>
    <row r="1" spans="1:9" x14ac:dyDescent="0.25">
      <c r="B1" s="416"/>
      <c r="C1" s="416"/>
      <c r="E1" s="12"/>
      <c r="F1" s="7"/>
      <c r="G1" s="7"/>
      <c r="H1" s="7"/>
      <c r="I1" s="7"/>
    </row>
    <row r="2" spans="1:9" x14ac:dyDescent="0.25">
      <c r="A2" s="22" t="s">
        <v>490</v>
      </c>
      <c r="B2" s="508" t="s">
        <v>318</v>
      </c>
      <c r="C2" s="508"/>
      <c r="D2" s="508"/>
      <c r="E2" s="508"/>
      <c r="F2" s="508"/>
      <c r="G2" s="508"/>
      <c r="H2" s="508"/>
      <c r="I2" s="508"/>
    </row>
    <row r="3" spans="1:9" x14ac:dyDescent="0.25">
      <c r="A3" s="22" t="s">
        <v>491</v>
      </c>
      <c r="B3" s="508" t="s">
        <v>319</v>
      </c>
      <c r="C3" s="508"/>
      <c r="D3" s="508"/>
      <c r="E3" s="508"/>
      <c r="F3" s="508"/>
      <c r="G3" s="508"/>
      <c r="H3" s="508"/>
      <c r="I3" s="508"/>
    </row>
    <row r="4" spans="1:9" x14ac:dyDescent="0.25">
      <c r="B4" s="416"/>
      <c r="C4" s="416"/>
      <c r="E4" s="12"/>
      <c r="F4" s="7"/>
      <c r="G4" s="7"/>
      <c r="H4" s="7"/>
      <c r="I4" s="7"/>
    </row>
    <row r="5" spans="1:9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9" ht="16.5" thickTop="1" thickBot="1" x14ac:dyDescent="0.3">
      <c r="A6" s="1" t="s">
        <v>482</v>
      </c>
      <c r="B6" s="11" t="s">
        <v>485</v>
      </c>
      <c r="C6" s="24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9" ht="15.75" thickTop="1" x14ac:dyDescent="0.25">
      <c r="A7" s="538" t="s">
        <v>320</v>
      </c>
      <c r="B7" s="30">
        <v>1</v>
      </c>
      <c r="C7" s="343" t="s">
        <v>128</v>
      </c>
      <c r="D7" s="340"/>
      <c r="E7" s="13">
        <v>100</v>
      </c>
      <c r="F7" s="8"/>
      <c r="G7" s="8">
        <f>(0.2*F7)+F7</f>
        <v>0</v>
      </c>
      <c r="H7" s="9">
        <f>E7*F7</f>
        <v>0</v>
      </c>
      <c r="I7" s="18">
        <f>E7*G7</f>
        <v>0</v>
      </c>
    </row>
    <row r="8" spans="1:9" x14ac:dyDescent="0.25">
      <c r="A8" s="539"/>
      <c r="B8" s="128">
        <v>2</v>
      </c>
      <c r="C8" s="45" t="s">
        <v>321</v>
      </c>
      <c r="D8" s="272"/>
      <c r="E8" s="14">
        <v>100</v>
      </c>
      <c r="F8" s="9"/>
      <c r="G8" s="9">
        <f>(F8*0.2)+F8</f>
        <v>0</v>
      </c>
      <c r="H8" s="9">
        <f t="shared" ref="H8:H48" si="0">E8*F8</f>
        <v>0</v>
      </c>
      <c r="I8" s="19">
        <f>G8*E8</f>
        <v>0</v>
      </c>
    </row>
    <row r="9" spans="1:9" x14ac:dyDescent="0.25">
      <c r="A9" s="539"/>
      <c r="B9" s="128">
        <v>3</v>
      </c>
      <c r="C9" s="45" t="s">
        <v>505</v>
      </c>
      <c r="D9" s="272"/>
      <c r="E9" s="14">
        <v>100</v>
      </c>
      <c r="F9" s="9"/>
      <c r="G9" s="9">
        <f>(F9*0.2)+F9</f>
        <v>0</v>
      </c>
      <c r="H9" s="9">
        <f>E9*F9</f>
        <v>0</v>
      </c>
      <c r="I9" s="19">
        <f>G9*E9</f>
        <v>0</v>
      </c>
    </row>
    <row r="10" spans="1:9" x14ac:dyDescent="0.25">
      <c r="A10" s="539"/>
      <c r="B10" s="128">
        <v>4</v>
      </c>
      <c r="C10" s="45" t="s">
        <v>322</v>
      </c>
      <c r="D10" s="272"/>
      <c r="E10" s="14">
        <v>250</v>
      </c>
      <c r="F10" s="9"/>
      <c r="G10" s="9">
        <f t="shared" ref="G10:G48" si="1">(F10*0.2)+F10</f>
        <v>0</v>
      </c>
      <c r="H10" s="9">
        <f t="shared" si="0"/>
        <v>0</v>
      </c>
      <c r="I10" s="19">
        <f t="shared" ref="I10:I48" si="2">G10*E10</f>
        <v>0</v>
      </c>
    </row>
    <row r="11" spans="1:9" x14ac:dyDescent="0.25">
      <c r="A11" s="539"/>
      <c r="B11" s="128">
        <v>5</v>
      </c>
      <c r="C11" s="45" t="s">
        <v>170</v>
      </c>
      <c r="D11" s="274"/>
      <c r="E11" s="14">
        <v>200</v>
      </c>
      <c r="F11" s="9"/>
      <c r="G11" s="9">
        <f t="shared" si="1"/>
        <v>0</v>
      </c>
      <c r="H11" s="9">
        <f t="shared" si="0"/>
        <v>0</v>
      </c>
      <c r="I11" s="19">
        <f t="shared" si="2"/>
        <v>0</v>
      </c>
    </row>
    <row r="12" spans="1:9" x14ac:dyDescent="0.25">
      <c r="A12" s="539"/>
      <c r="B12" s="128">
        <v>6</v>
      </c>
      <c r="C12" s="45" t="s">
        <v>323</v>
      </c>
      <c r="D12" s="274"/>
      <c r="E12" s="14">
        <v>200</v>
      </c>
      <c r="F12" s="9"/>
      <c r="G12" s="9">
        <f t="shared" si="1"/>
        <v>0</v>
      </c>
      <c r="H12" s="9">
        <f t="shared" si="0"/>
        <v>0</v>
      </c>
      <c r="I12" s="19">
        <f t="shared" si="2"/>
        <v>0</v>
      </c>
    </row>
    <row r="13" spans="1:9" x14ac:dyDescent="0.25">
      <c r="A13" s="539"/>
      <c r="B13" s="128">
        <v>7</v>
      </c>
      <c r="C13" s="45" t="s">
        <v>324</v>
      </c>
      <c r="D13" s="274"/>
      <c r="E13" s="14">
        <v>400</v>
      </c>
      <c r="F13" s="9"/>
      <c r="G13" s="9">
        <f t="shared" si="1"/>
        <v>0</v>
      </c>
      <c r="H13" s="9">
        <f t="shared" si="0"/>
        <v>0</v>
      </c>
      <c r="I13" s="19">
        <f t="shared" si="2"/>
        <v>0</v>
      </c>
    </row>
    <row r="14" spans="1:9" x14ac:dyDescent="0.25">
      <c r="A14" s="539"/>
      <c r="B14" s="128">
        <v>8</v>
      </c>
      <c r="C14" s="45" t="s">
        <v>325</v>
      </c>
      <c r="D14" s="274"/>
      <c r="E14" s="14">
        <v>4</v>
      </c>
      <c r="F14" s="9"/>
      <c r="G14" s="9">
        <f t="shared" si="1"/>
        <v>0</v>
      </c>
      <c r="H14" s="9">
        <f t="shared" si="0"/>
        <v>0</v>
      </c>
      <c r="I14" s="19">
        <f t="shared" si="2"/>
        <v>0</v>
      </c>
    </row>
    <row r="15" spans="1:9" x14ac:dyDescent="0.25">
      <c r="A15" s="539"/>
      <c r="B15" s="128">
        <v>9</v>
      </c>
      <c r="C15" s="45" t="s">
        <v>326</v>
      </c>
      <c r="D15" s="272"/>
      <c r="E15" s="14">
        <v>20</v>
      </c>
      <c r="F15" s="9"/>
      <c r="G15" s="9">
        <f t="shared" si="1"/>
        <v>0</v>
      </c>
      <c r="H15" s="9">
        <f t="shared" si="0"/>
        <v>0</v>
      </c>
      <c r="I15" s="19">
        <f t="shared" si="2"/>
        <v>0</v>
      </c>
    </row>
    <row r="16" spans="1:9" x14ac:dyDescent="0.25">
      <c r="A16" s="539"/>
      <c r="B16" s="128">
        <v>10</v>
      </c>
      <c r="C16" s="45" t="s">
        <v>326</v>
      </c>
      <c r="D16" s="272"/>
      <c r="E16" s="14">
        <v>20</v>
      </c>
      <c r="F16" s="9"/>
      <c r="G16" s="9">
        <f t="shared" si="1"/>
        <v>0</v>
      </c>
      <c r="H16" s="9">
        <f t="shared" si="0"/>
        <v>0</v>
      </c>
      <c r="I16" s="19">
        <f t="shared" si="2"/>
        <v>0</v>
      </c>
    </row>
    <row r="17" spans="1:9" x14ac:dyDescent="0.25">
      <c r="A17" s="539"/>
      <c r="B17" s="128">
        <v>11</v>
      </c>
      <c r="C17" s="45" t="s">
        <v>327</v>
      </c>
      <c r="D17" s="272"/>
      <c r="E17" s="14">
        <v>5</v>
      </c>
      <c r="F17" s="9"/>
      <c r="G17" s="9">
        <f t="shared" si="1"/>
        <v>0</v>
      </c>
      <c r="H17" s="9">
        <f t="shared" si="0"/>
        <v>0</v>
      </c>
      <c r="I17" s="19">
        <f t="shared" si="2"/>
        <v>0</v>
      </c>
    </row>
    <row r="18" spans="1:9" x14ac:dyDescent="0.25">
      <c r="A18" s="539"/>
      <c r="B18" s="128">
        <v>12</v>
      </c>
      <c r="C18" s="45" t="s">
        <v>328</v>
      </c>
      <c r="D18" s="272"/>
      <c r="E18" s="14">
        <v>5</v>
      </c>
      <c r="F18" s="9"/>
      <c r="G18" s="9">
        <f t="shared" si="1"/>
        <v>0</v>
      </c>
      <c r="H18" s="9">
        <f t="shared" si="0"/>
        <v>0</v>
      </c>
      <c r="I18" s="19">
        <f t="shared" si="2"/>
        <v>0</v>
      </c>
    </row>
    <row r="19" spans="1:9" x14ac:dyDescent="0.25">
      <c r="A19" s="539"/>
      <c r="B19" s="128">
        <v>13</v>
      </c>
      <c r="C19" s="45" t="s">
        <v>329</v>
      </c>
      <c r="D19" s="272"/>
      <c r="E19" s="14">
        <v>1000</v>
      </c>
      <c r="F19" s="9"/>
      <c r="G19" s="9">
        <f t="shared" si="1"/>
        <v>0</v>
      </c>
      <c r="H19" s="9">
        <f t="shared" si="0"/>
        <v>0</v>
      </c>
      <c r="I19" s="19">
        <f t="shared" si="2"/>
        <v>0</v>
      </c>
    </row>
    <row r="20" spans="1:9" x14ac:dyDescent="0.25">
      <c r="A20" s="539"/>
      <c r="B20" s="128">
        <v>14</v>
      </c>
      <c r="C20" s="45" t="s">
        <v>330</v>
      </c>
      <c r="D20" s="272"/>
      <c r="E20" s="14">
        <v>200</v>
      </c>
      <c r="F20" s="9"/>
      <c r="G20" s="9">
        <f t="shared" si="1"/>
        <v>0</v>
      </c>
      <c r="H20" s="9">
        <f t="shared" si="0"/>
        <v>0</v>
      </c>
      <c r="I20" s="19">
        <f t="shared" si="2"/>
        <v>0</v>
      </c>
    </row>
    <row r="21" spans="1:9" x14ac:dyDescent="0.25">
      <c r="A21" s="539"/>
      <c r="B21" s="128">
        <v>15</v>
      </c>
      <c r="C21" s="45" t="s">
        <v>331</v>
      </c>
      <c r="D21" s="272"/>
      <c r="E21" s="14">
        <v>200</v>
      </c>
      <c r="F21" s="9"/>
      <c r="G21" s="9">
        <f t="shared" si="1"/>
        <v>0</v>
      </c>
      <c r="H21" s="9">
        <f t="shared" si="0"/>
        <v>0</v>
      </c>
      <c r="I21" s="19">
        <f t="shared" si="2"/>
        <v>0</v>
      </c>
    </row>
    <row r="22" spans="1:9" x14ac:dyDescent="0.25">
      <c r="A22" s="539"/>
      <c r="B22" s="128">
        <v>16</v>
      </c>
      <c r="C22" s="45" t="s">
        <v>332</v>
      </c>
      <c r="D22" s="272"/>
      <c r="E22" s="14">
        <v>100</v>
      </c>
      <c r="F22" s="9"/>
      <c r="G22" s="9">
        <f t="shared" si="1"/>
        <v>0</v>
      </c>
      <c r="H22" s="9">
        <f t="shared" si="0"/>
        <v>0</v>
      </c>
      <c r="I22" s="19">
        <f t="shared" si="2"/>
        <v>0</v>
      </c>
    </row>
    <row r="23" spans="1:9" x14ac:dyDescent="0.25">
      <c r="A23" s="539"/>
      <c r="B23" s="128">
        <v>17</v>
      </c>
      <c r="C23" s="45" t="s">
        <v>333</v>
      </c>
      <c r="D23" s="272"/>
      <c r="E23" s="14">
        <v>20</v>
      </c>
      <c r="F23" s="9"/>
      <c r="G23" s="9">
        <f t="shared" si="1"/>
        <v>0</v>
      </c>
      <c r="H23" s="9">
        <f t="shared" si="0"/>
        <v>0</v>
      </c>
      <c r="I23" s="19">
        <f t="shared" si="2"/>
        <v>0</v>
      </c>
    </row>
    <row r="24" spans="1:9" x14ac:dyDescent="0.25">
      <c r="A24" s="539"/>
      <c r="B24" s="128">
        <v>18</v>
      </c>
      <c r="C24" s="45" t="s">
        <v>334</v>
      </c>
      <c r="D24" s="272"/>
      <c r="E24" s="14">
        <v>20</v>
      </c>
      <c r="F24" s="9"/>
      <c r="G24" s="9">
        <f t="shared" si="1"/>
        <v>0</v>
      </c>
      <c r="H24" s="9">
        <f t="shared" si="0"/>
        <v>0</v>
      </c>
      <c r="I24" s="19">
        <f t="shared" si="2"/>
        <v>0</v>
      </c>
    </row>
    <row r="25" spans="1:9" x14ac:dyDescent="0.25">
      <c r="A25" s="539"/>
      <c r="B25" s="128">
        <v>19</v>
      </c>
      <c r="C25" s="45" t="s">
        <v>335</v>
      </c>
      <c r="D25" s="272"/>
      <c r="E25" s="14">
        <v>50</v>
      </c>
      <c r="F25" s="9"/>
      <c r="G25" s="9">
        <f t="shared" si="1"/>
        <v>0</v>
      </c>
      <c r="H25" s="9">
        <f t="shared" si="0"/>
        <v>0</v>
      </c>
      <c r="I25" s="19">
        <f t="shared" si="2"/>
        <v>0</v>
      </c>
    </row>
    <row r="26" spans="1:9" x14ac:dyDescent="0.25">
      <c r="A26" s="539"/>
      <c r="B26" s="128">
        <v>20</v>
      </c>
      <c r="C26" s="45" t="s">
        <v>332</v>
      </c>
      <c r="D26" s="272"/>
      <c r="E26" s="14">
        <v>100</v>
      </c>
      <c r="F26" s="9"/>
      <c r="G26" s="9">
        <f t="shared" si="1"/>
        <v>0</v>
      </c>
      <c r="H26" s="9">
        <f t="shared" si="0"/>
        <v>0</v>
      </c>
      <c r="I26" s="19">
        <f t="shared" si="2"/>
        <v>0</v>
      </c>
    </row>
    <row r="27" spans="1:9" x14ac:dyDescent="0.25">
      <c r="A27" s="539"/>
      <c r="B27" s="128">
        <v>21</v>
      </c>
      <c r="C27" s="45" t="s">
        <v>332</v>
      </c>
      <c r="D27" s="272"/>
      <c r="E27" s="14">
        <v>100</v>
      </c>
      <c r="F27" s="9"/>
      <c r="G27" s="9">
        <f t="shared" si="1"/>
        <v>0</v>
      </c>
      <c r="H27" s="9">
        <f t="shared" si="0"/>
        <v>0</v>
      </c>
      <c r="I27" s="19">
        <f t="shared" si="2"/>
        <v>0</v>
      </c>
    </row>
    <row r="28" spans="1:9" x14ac:dyDescent="0.25">
      <c r="A28" s="539"/>
      <c r="B28" s="128">
        <v>22</v>
      </c>
      <c r="C28" s="45" t="s">
        <v>332</v>
      </c>
      <c r="D28" s="272"/>
      <c r="E28" s="14">
        <v>100</v>
      </c>
      <c r="F28" s="9"/>
      <c r="G28" s="9">
        <f t="shared" si="1"/>
        <v>0</v>
      </c>
      <c r="H28" s="9">
        <f t="shared" si="0"/>
        <v>0</v>
      </c>
      <c r="I28" s="19">
        <f t="shared" si="2"/>
        <v>0</v>
      </c>
    </row>
    <row r="29" spans="1:9" ht="26.25" customHeight="1" x14ac:dyDescent="0.25">
      <c r="A29" s="539"/>
      <c r="B29" s="128">
        <v>23</v>
      </c>
      <c r="C29" s="45" t="s">
        <v>190</v>
      </c>
      <c r="D29" s="272"/>
      <c r="E29" s="14">
        <v>10</v>
      </c>
      <c r="F29" s="9"/>
      <c r="G29" s="9">
        <f t="shared" si="1"/>
        <v>0</v>
      </c>
      <c r="H29" s="9">
        <f t="shared" si="0"/>
        <v>0</v>
      </c>
      <c r="I29" s="19">
        <f t="shared" si="2"/>
        <v>0</v>
      </c>
    </row>
    <row r="30" spans="1:9" ht="27.75" customHeight="1" x14ac:dyDescent="0.25">
      <c r="A30" s="539"/>
      <c r="B30" s="128">
        <v>24</v>
      </c>
      <c r="C30" s="274" t="s">
        <v>336</v>
      </c>
      <c r="D30" s="274"/>
      <c r="E30" s="201">
        <v>50</v>
      </c>
      <c r="F30" s="187"/>
      <c r="G30" s="9">
        <f t="shared" si="1"/>
        <v>0</v>
      </c>
      <c r="H30" s="9">
        <f t="shared" si="0"/>
        <v>0</v>
      </c>
      <c r="I30" s="19">
        <f t="shared" si="2"/>
        <v>0</v>
      </c>
    </row>
    <row r="31" spans="1:9" x14ac:dyDescent="0.25">
      <c r="A31" s="539"/>
      <c r="B31" s="128">
        <v>25</v>
      </c>
      <c r="C31" s="45" t="s">
        <v>337</v>
      </c>
      <c r="D31" s="272"/>
      <c r="E31" s="14">
        <v>20</v>
      </c>
      <c r="F31" s="9"/>
      <c r="G31" s="9">
        <f t="shared" si="1"/>
        <v>0</v>
      </c>
      <c r="H31" s="9">
        <f t="shared" si="0"/>
        <v>0</v>
      </c>
      <c r="I31" s="19">
        <f t="shared" si="2"/>
        <v>0</v>
      </c>
    </row>
    <row r="32" spans="1:9" x14ac:dyDescent="0.25">
      <c r="A32" s="539"/>
      <c r="B32" s="128">
        <v>26</v>
      </c>
      <c r="C32" s="45" t="s">
        <v>338</v>
      </c>
      <c r="D32" s="272"/>
      <c r="E32" s="14">
        <v>10</v>
      </c>
      <c r="F32" s="9"/>
      <c r="G32" s="9">
        <f t="shared" si="1"/>
        <v>0</v>
      </c>
      <c r="H32" s="9">
        <f t="shared" si="0"/>
        <v>0</v>
      </c>
      <c r="I32" s="19">
        <f t="shared" si="2"/>
        <v>0</v>
      </c>
    </row>
    <row r="33" spans="1:9" ht="26.25" customHeight="1" x14ac:dyDescent="0.25">
      <c r="A33" s="539"/>
      <c r="B33" s="128">
        <v>27</v>
      </c>
      <c r="C33" s="272" t="s">
        <v>339</v>
      </c>
      <c r="D33" s="341"/>
      <c r="E33" s="41">
        <v>30</v>
      </c>
      <c r="F33" s="42"/>
      <c r="G33" s="9">
        <f t="shared" si="1"/>
        <v>0</v>
      </c>
      <c r="H33" s="9">
        <f t="shared" si="0"/>
        <v>0</v>
      </c>
      <c r="I33" s="19">
        <f t="shared" si="2"/>
        <v>0</v>
      </c>
    </row>
    <row r="34" spans="1:9" x14ac:dyDescent="0.25">
      <c r="A34" s="539"/>
      <c r="B34" s="128">
        <v>28</v>
      </c>
      <c r="C34" s="45" t="s">
        <v>340</v>
      </c>
      <c r="D34" s="342"/>
      <c r="E34" s="41">
        <v>200</v>
      </c>
      <c r="F34" s="42"/>
      <c r="G34" s="9">
        <f t="shared" si="1"/>
        <v>0</v>
      </c>
      <c r="H34" s="9">
        <f t="shared" si="0"/>
        <v>0</v>
      </c>
      <c r="I34" s="19">
        <f t="shared" si="2"/>
        <v>0</v>
      </c>
    </row>
    <row r="35" spans="1:9" x14ac:dyDescent="0.25">
      <c r="A35" s="539"/>
      <c r="B35" s="128">
        <v>29</v>
      </c>
      <c r="C35" s="45" t="s">
        <v>341</v>
      </c>
      <c r="D35" s="342"/>
      <c r="E35" s="41">
        <v>200</v>
      </c>
      <c r="F35" s="42"/>
      <c r="G35" s="9">
        <f t="shared" si="1"/>
        <v>0</v>
      </c>
      <c r="H35" s="9">
        <f t="shared" si="0"/>
        <v>0</v>
      </c>
      <c r="I35" s="19">
        <f t="shared" si="2"/>
        <v>0</v>
      </c>
    </row>
    <row r="36" spans="1:9" x14ac:dyDescent="0.25">
      <c r="A36" s="539"/>
      <c r="B36" s="128">
        <v>30</v>
      </c>
      <c r="C36" s="45" t="s">
        <v>342</v>
      </c>
      <c r="D36" s="342"/>
      <c r="E36" s="41">
        <v>200</v>
      </c>
      <c r="F36" s="42"/>
      <c r="G36" s="9">
        <f t="shared" si="1"/>
        <v>0</v>
      </c>
      <c r="H36" s="9">
        <f t="shared" si="0"/>
        <v>0</v>
      </c>
      <c r="I36" s="19">
        <f t="shared" si="2"/>
        <v>0</v>
      </c>
    </row>
    <row r="37" spans="1:9" x14ac:dyDescent="0.25">
      <c r="A37" s="539"/>
      <c r="B37" s="128">
        <v>31</v>
      </c>
      <c r="C37" s="45" t="s">
        <v>343</v>
      </c>
      <c r="D37" s="342"/>
      <c r="E37" s="41">
        <v>100</v>
      </c>
      <c r="F37" s="42"/>
      <c r="G37" s="9">
        <f t="shared" si="1"/>
        <v>0</v>
      </c>
      <c r="H37" s="9">
        <f t="shared" si="0"/>
        <v>0</v>
      </c>
      <c r="I37" s="19">
        <f t="shared" si="2"/>
        <v>0</v>
      </c>
    </row>
    <row r="38" spans="1:9" x14ac:dyDescent="0.25">
      <c r="A38" s="539"/>
      <c r="B38" s="128">
        <v>32</v>
      </c>
      <c r="C38" s="45" t="s">
        <v>344</v>
      </c>
      <c r="D38" s="342"/>
      <c r="E38" s="41">
        <v>200</v>
      </c>
      <c r="F38" s="42"/>
      <c r="G38" s="9">
        <f t="shared" si="1"/>
        <v>0</v>
      </c>
      <c r="H38" s="9">
        <f t="shared" si="0"/>
        <v>0</v>
      </c>
      <c r="I38" s="19">
        <f t="shared" si="2"/>
        <v>0</v>
      </c>
    </row>
    <row r="39" spans="1:9" x14ac:dyDescent="0.25">
      <c r="A39" s="539"/>
      <c r="B39" s="128">
        <v>33</v>
      </c>
      <c r="C39" s="45" t="s">
        <v>345</v>
      </c>
      <c r="D39" s="342"/>
      <c r="E39" s="41">
        <v>25</v>
      </c>
      <c r="F39" s="42"/>
      <c r="G39" s="9">
        <f t="shared" si="1"/>
        <v>0</v>
      </c>
      <c r="H39" s="9">
        <f t="shared" si="0"/>
        <v>0</v>
      </c>
      <c r="I39" s="19">
        <f t="shared" si="2"/>
        <v>0</v>
      </c>
    </row>
    <row r="40" spans="1:9" x14ac:dyDescent="0.25">
      <c r="A40" s="539"/>
      <c r="B40" s="128">
        <v>34</v>
      </c>
      <c r="C40" s="45" t="s">
        <v>346</v>
      </c>
      <c r="D40" s="342"/>
      <c r="E40" s="41">
        <v>100</v>
      </c>
      <c r="F40" s="42"/>
      <c r="G40" s="9">
        <f t="shared" si="1"/>
        <v>0</v>
      </c>
      <c r="H40" s="9">
        <f t="shared" si="0"/>
        <v>0</v>
      </c>
      <c r="I40" s="19">
        <f t="shared" si="2"/>
        <v>0</v>
      </c>
    </row>
    <row r="41" spans="1:9" x14ac:dyDescent="0.25">
      <c r="A41" s="539"/>
      <c r="B41" s="128">
        <v>35</v>
      </c>
      <c r="C41" s="45" t="s">
        <v>347</v>
      </c>
      <c r="D41" s="342"/>
      <c r="E41" s="41">
        <v>100</v>
      </c>
      <c r="F41" s="42"/>
      <c r="G41" s="9">
        <f t="shared" si="1"/>
        <v>0</v>
      </c>
      <c r="H41" s="9">
        <f t="shared" si="0"/>
        <v>0</v>
      </c>
      <c r="I41" s="19">
        <f t="shared" si="2"/>
        <v>0</v>
      </c>
    </row>
    <row r="42" spans="1:9" x14ac:dyDescent="0.25">
      <c r="A42" s="539"/>
      <c r="B42" s="128">
        <v>36</v>
      </c>
      <c r="C42" s="45" t="s">
        <v>348</v>
      </c>
      <c r="D42" s="342"/>
      <c r="E42" s="41">
        <v>10</v>
      </c>
      <c r="F42" s="42"/>
      <c r="G42" s="9">
        <f t="shared" si="1"/>
        <v>0</v>
      </c>
      <c r="H42" s="9">
        <f t="shared" si="0"/>
        <v>0</v>
      </c>
      <c r="I42" s="19">
        <f t="shared" si="2"/>
        <v>0</v>
      </c>
    </row>
    <row r="43" spans="1:9" x14ac:dyDescent="0.25">
      <c r="A43" s="539"/>
      <c r="B43" s="128">
        <v>37</v>
      </c>
      <c r="C43" s="228" t="s">
        <v>143</v>
      </c>
      <c r="D43" s="200"/>
      <c r="E43" s="41">
        <v>1</v>
      </c>
      <c r="F43" s="42"/>
      <c r="G43" s="9">
        <f t="shared" si="1"/>
        <v>0</v>
      </c>
      <c r="H43" s="9">
        <f t="shared" si="0"/>
        <v>0</v>
      </c>
      <c r="I43" s="19">
        <f t="shared" si="2"/>
        <v>0</v>
      </c>
    </row>
    <row r="44" spans="1:9" x14ac:dyDescent="0.25">
      <c r="A44" s="539"/>
      <c r="B44" s="128">
        <v>38</v>
      </c>
      <c r="C44" s="228" t="s">
        <v>143</v>
      </c>
      <c r="D44" s="200"/>
      <c r="E44" s="41">
        <v>1</v>
      </c>
      <c r="F44" s="42"/>
      <c r="G44" s="9">
        <f t="shared" si="1"/>
        <v>0</v>
      </c>
      <c r="H44" s="9">
        <f t="shared" si="0"/>
        <v>0</v>
      </c>
      <c r="I44" s="19">
        <f t="shared" si="2"/>
        <v>0</v>
      </c>
    </row>
    <row r="45" spans="1:9" x14ac:dyDescent="0.25">
      <c r="A45" s="539"/>
      <c r="B45" s="128">
        <v>39</v>
      </c>
      <c r="C45" s="228" t="s">
        <v>143</v>
      </c>
      <c r="D45" s="200"/>
      <c r="E45" s="41">
        <v>1</v>
      </c>
      <c r="F45" s="42"/>
      <c r="G45" s="9">
        <f t="shared" si="1"/>
        <v>0</v>
      </c>
      <c r="H45" s="9">
        <f t="shared" si="0"/>
        <v>0</v>
      </c>
      <c r="I45" s="19">
        <f t="shared" si="2"/>
        <v>0</v>
      </c>
    </row>
    <row r="46" spans="1:9" x14ac:dyDescent="0.25">
      <c r="A46" s="539"/>
      <c r="B46" s="128">
        <v>40</v>
      </c>
      <c r="C46" s="228" t="s">
        <v>143</v>
      </c>
      <c r="D46" s="200"/>
      <c r="E46" s="231">
        <v>1</v>
      </c>
      <c r="F46" s="42"/>
      <c r="G46" s="232">
        <f t="shared" si="1"/>
        <v>0</v>
      </c>
      <c r="H46" s="232">
        <f t="shared" si="0"/>
        <v>0</v>
      </c>
      <c r="I46" s="233">
        <f t="shared" si="2"/>
        <v>0</v>
      </c>
    </row>
    <row r="47" spans="1:9" x14ac:dyDescent="0.25">
      <c r="A47" s="539"/>
      <c r="B47" s="128">
        <v>41</v>
      </c>
      <c r="C47" s="228" t="s">
        <v>506</v>
      </c>
      <c r="D47" s="200"/>
      <c r="E47" s="231">
        <v>10</v>
      </c>
      <c r="F47" s="42"/>
      <c r="G47" s="232">
        <f t="shared" si="1"/>
        <v>0</v>
      </c>
      <c r="H47" s="232">
        <f t="shared" si="0"/>
        <v>0</v>
      </c>
      <c r="I47" s="233">
        <f t="shared" si="2"/>
        <v>0</v>
      </c>
    </row>
    <row r="48" spans="1:9" x14ac:dyDescent="0.25">
      <c r="A48" s="540"/>
      <c r="B48" s="128">
        <v>42</v>
      </c>
      <c r="C48" s="228" t="s">
        <v>506</v>
      </c>
      <c r="D48" s="200"/>
      <c r="E48" s="231">
        <v>10</v>
      </c>
      <c r="F48" s="42"/>
      <c r="G48" s="232">
        <f t="shared" si="1"/>
        <v>0</v>
      </c>
      <c r="H48" s="232">
        <f t="shared" si="0"/>
        <v>0</v>
      </c>
      <c r="I48" s="233">
        <f t="shared" si="2"/>
        <v>0</v>
      </c>
    </row>
    <row r="49" spans="1:9" ht="15.75" thickBot="1" x14ac:dyDescent="0.3">
      <c r="A49" s="170" t="s">
        <v>2</v>
      </c>
      <c r="B49" s="171"/>
      <c r="C49" s="171"/>
      <c r="D49" s="172"/>
      <c r="E49" s="173"/>
      <c r="F49" s="174"/>
      <c r="G49" s="174"/>
      <c r="H49" s="245">
        <f>SUM(H7:H48)</f>
        <v>0</v>
      </c>
      <c r="I49" s="246">
        <f>SUM(I7:I48)</f>
        <v>0</v>
      </c>
    </row>
    <row r="50" spans="1:9" ht="15.75" thickTop="1" x14ac:dyDescent="0.25">
      <c r="B50" s="416"/>
      <c r="C50" s="416"/>
      <c r="E50" s="12"/>
      <c r="F50" s="7"/>
      <c r="G50" s="7"/>
      <c r="H50" s="7"/>
      <c r="I50" s="7"/>
    </row>
    <row r="56" spans="1:9" x14ac:dyDescent="0.25">
      <c r="C56" s="344"/>
    </row>
    <row r="57" spans="1:9" x14ac:dyDescent="0.25">
      <c r="C57" s="344"/>
    </row>
    <row r="58" spans="1:9" x14ac:dyDescent="0.25">
      <c r="C58" s="344"/>
    </row>
    <row r="59" spans="1:9" x14ac:dyDescent="0.25">
      <c r="C59" s="344"/>
    </row>
    <row r="60" spans="1:9" x14ac:dyDescent="0.25">
      <c r="C60" s="344"/>
    </row>
  </sheetData>
  <mergeCells count="3">
    <mergeCell ref="B2:I2"/>
    <mergeCell ref="B3:I3"/>
    <mergeCell ref="A7:A4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2"/>
  <sheetViews>
    <sheetView workbookViewId="0">
      <selection activeCell="H35" sqref="H35"/>
    </sheetView>
  </sheetViews>
  <sheetFormatPr defaultRowHeight="15" x14ac:dyDescent="0.25"/>
  <cols>
    <col min="1" max="1" width="18.42578125" customWidth="1"/>
    <col min="2" max="2" width="3.28515625" style="10" customWidth="1"/>
    <col min="3" max="3" width="23.425781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3" spans="1:9" x14ac:dyDescent="0.25">
      <c r="A3" s="22" t="s">
        <v>490</v>
      </c>
      <c r="B3" s="508" t="s">
        <v>78</v>
      </c>
      <c r="C3" s="508"/>
      <c r="D3" s="508"/>
      <c r="E3" s="508"/>
      <c r="F3" s="508"/>
      <c r="G3" s="508"/>
      <c r="H3" s="508"/>
      <c r="I3" s="508"/>
    </row>
    <row r="4" spans="1:9" x14ac:dyDescent="0.25">
      <c r="A4" s="22" t="s">
        <v>491</v>
      </c>
      <c r="B4" s="508" t="s">
        <v>79</v>
      </c>
      <c r="C4" s="508"/>
      <c r="D4" s="508"/>
      <c r="E4" s="508"/>
      <c r="F4" s="508"/>
      <c r="G4" s="508"/>
      <c r="H4" s="508"/>
      <c r="I4" s="508"/>
    </row>
    <row r="5" spans="1:9" x14ac:dyDescent="0.25">
      <c r="A5" s="22"/>
      <c r="B5" s="25"/>
      <c r="C5" s="25"/>
      <c r="D5" s="25"/>
      <c r="E5" s="25"/>
      <c r="F5" s="25"/>
      <c r="G5" s="25"/>
      <c r="H5" s="25"/>
      <c r="I5" s="25"/>
    </row>
    <row r="6" spans="1:9" s="21" customFormat="1" ht="15.75" thickBot="1" x14ac:dyDescent="0.3">
      <c r="A6" s="20"/>
      <c r="B6" s="20"/>
      <c r="C6" s="20"/>
      <c r="D6" s="20"/>
      <c r="E6" s="20"/>
      <c r="F6" s="20"/>
      <c r="G6" s="20"/>
      <c r="H6" s="20"/>
      <c r="I6" s="20"/>
    </row>
    <row r="7" spans="1:9" ht="16.5" thickTop="1" thickBot="1" x14ac:dyDescent="0.3">
      <c r="A7" s="1" t="s">
        <v>482</v>
      </c>
      <c r="B7" s="11" t="s">
        <v>485</v>
      </c>
      <c r="C7" s="24" t="s">
        <v>492</v>
      </c>
      <c r="D7" s="2" t="s">
        <v>483</v>
      </c>
      <c r="E7" s="15" t="s">
        <v>484</v>
      </c>
      <c r="F7" s="16" t="s">
        <v>486</v>
      </c>
      <c r="G7" s="16" t="s">
        <v>487</v>
      </c>
      <c r="H7" s="16" t="s">
        <v>488</v>
      </c>
      <c r="I7" s="17" t="s">
        <v>489</v>
      </c>
    </row>
    <row r="8" spans="1:9" ht="15.75" thickTop="1" x14ac:dyDescent="0.25">
      <c r="A8" s="524" t="s">
        <v>79</v>
      </c>
      <c r="B8" s="346">
        <v>1</v>
      </c>
      <c r="C8" s="347" t="s">
        <v>388</v>
      </c>
      <c r="D8" s="348"/>
      <c r="E8" s="349">
        <v>4</v>
      </c>
      <c r="F8" s="350"/>
      <c r="G8" s="350">
        <f>(0.2*F8)+F8</f>
        <v>0</v>
      </c>
      <c r="H8" s="350">
        <f>E8*F8</f>
        <v>0</v>
      </c>
      <c r="I8" s="351">
        <f>E8*G8</f>
        <v>0</v>
      </c>
    </row>
    <row r="9" spans="1:9" x14ac:dyDescent="0.25">
      <c r="A9" s="510"/>
      <c r="B9" s="345">
        <v>2</v>
      </c>
      <c r="C9" s="228" t="s">
        <v>388</v>
      </c>
      <c r="D9" s="352"/>
      <c r="E9" s="353">
        <v>4</v>
      </c>
      <c r="F9" s="187"/>
      <c r="G9" s="187">
        <f>(F9*0.2)+F9</f>
        <v>0</v>
      </c>
      <c r="H9" s="187">
        <f>E9*F9</f>
        <v>0</v>
      </c>
      <c r="I9" s="196">
        <f>G9*E9</f>
        <v>0</v>
      </c>
    </row>
    <row r="10" spans="1:9" x14ac:dyDescent="0.25">
      <c r="A10" s="511"/>
      <c r="B10" s="345">
        <v>3</v>
      </c>
      <c r="C10" s="228" t="s">
        <v>388</v>
      </c>
      <c r="D10" s="352"/>
      <c r="E10" s="353">
        <v>4</v>
      </c>
      <c r="F10" s="187"/>
      <c r="G10" s="187">
        <f>(F10*0.2)+F10</f>
        <v>0</v>
      </c>
      <c r="H10" s="187">
        <f>E10*F10</f>
        <v>0</v>
      </c>
      <c r="I10" s="196">
        <f>G10*E10</f>
        <v>0</v>
      </c>
    </row>
    <row r="11" spans="1:9" ht="15.75" thickBot="1" x14ac:dyDescent="0.3">
      <c r="A11" s="170" t="s">
        <v>2</v>
      </c>
      <c r="B11" s="302"/>
      <c r="C11" s="354"/>
      <c r="D11" s="303"/>
      <c r="E11" s="173"/>
      <c r="F11" s="174"/>
      <c r="G11" s="174"/>
      <c r="H11" s="245">
        <f>SUM(H8:H10)</f>
        <v>0</v>
      </c>
      <c r="I11" s="246">
        <f>SUM(I8:I10)</f>
        <v>0</v>
      </c>
    </row>
    <row r="12" spans="1:9" ht="15.75" thickTop="1" x14ac:dyDescent="0.25"/>
  </sheetData>
  <mergeCells count="3">
    <mergeCell ref="B3:I3"/>
    <mergeCell ref="B4:I4"/>
    <mergeCell ref="A8:A10"/>
  </mergeCells>
  <phoneticPr fontId="24" type="noConversion"/>
  <pageMargins left="0.75" right="0.75" top="1" bottom="1" header="0.4921259845" footer="0.492125984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5"/>
  <sheetViews>
    <sheetView topLeftCell="A34" workbookViewId="0">
      <selection activeCell="H68" sqref="H68"/>
    </sheetView>
  </sheetViews>
  <sheetFormatPr defaultRowHeight="15" x14ac:dyDescent="0.25"/>
  <cols>
    <col min="1" max="1" width="18.42578125" customWidth="1"/>
    <col min="2" max="2" width="3.28515625" style="10" customWidth="1"/>
    <col min="3" max="3" width="26.57031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490</v>
      </c>
      <c r="C2" s="541" t="s">
        <v>216</v>
      </c>
      <c r="D2" s="541"/>
      <c r="E2" s="541"/>
      <c r="F2" s="541"/>
      <c r="G2" s="541"/>
      <c r="H2" s="21"/>
      <c r="I2" s="21"/>
    </row>
    <row r="3" spans="1:10" x14ac:dyDescent="0.25">
      <c r="A3" s="22" t="s">
        <v>491</v>
      </c>
      <c r="C3" s="541" t="s">
        <v>217</v>
      </c>
      <c r="D3" s="541"/>
      <c r="E3" s="541"/>
      <c r="F3" s="541"/>
      <c r="G3" s="541"/>
      <c r="H3" s="21"/>
      <c r="I3" s="21"/>
    </row>
    <row r="4" spans="1:10" x14ac:dyDescent="0.25">
      <c r="A4" s="22"/>
      <c r="C4" s="21"/>
      <c r="D4" s="21"/>
      <c r="E4" s="21"/>
      <c r="F4" s="21"/>
      <c r="G4" s="21"/>
      <c r="H4" s="21"/>
      <c r="I4" s="21"/>
    </row>
    <row r="5" spans="1:10" s="21" customFormat="1" ht="15.75" thickBot="1" x14ac:dyDescent="0.3">
      <c r="A5" s="182"/>
      <c r="B5" s="182"/>
      <c r="C5" s="182"/>
      <c r="D5" s="182"/>
      <c r="E5" s="182"/>
      <c r="F5" s="182"/>
      <c r="G5" s="182"/>
      <c r="H5" s="182"/>
      <c r="I5" s="182"/>
    </row>
    <row r="6" spans="1:10" ht="16.5" thickTop="1" thickBot="1" x14ac:dyDescent="0.3">
      <c r="A6" s="1" t="s">
        <v>482</v>
      </c>
      <c r="B6" s="236" t="s">
        <v>485</v>
      </c>
      <c r="C6" s="237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10" ht="27.75" customHeight="1" thickTop="1" x14ac:dyDescent="0.25">
      <c r="A7" s="509" t="s">
        <v>217</v>
      </c>
      <c r="B7" s="46">
        <v>1</v>
      </c>
      <c r="C7" s="359" t="s">
        <v>74</v>
      </c>
      <c r="D7" s="360"/>
      <c r="E7" s="356">
        <v>1</v>
      </c>
      <c r="F7" s="36"/>
      <c r="G7" s="36">
        <f>(0.2*F7)+F7</f>
        <v>0</v>
      </c>
      <c r="H7" s="36">
        <f>E7*F7</f>
        <v>0</v>
      </c>
      <c r="I7" s="37">
        <f>E7*G7</f>
        <v>0</v>
      </c>
      <c r="J7" s="4"/>
    </row>
    <row r="8" spans="1:10" x14ac:dyDescent="0.25">
      <c r="A8" s="516"/>
      <c r="B8" s="128">
        <v>2</v>
      </c>
      <c r="C8" s="45" t="s">
        <v>22</v>
      </c>
      <c r="D8" s="272"/>
      <c r="E8" s="14">
        <v>30</v>
      </c>
      <c r="F8" s="9"/>
      <c r="G8" s="9">
        <f t="shared" ref="G8:G56" si="0">(F8*0.2)+F8</f>
        <v>0</v>
      </c>
      <c r="H8" s="9">
        <f t="shared" ref="H8:H56" si="1">E8*F8</f>
        <v>0</v>
      </c>
      <c r="I8" s="19">
        <f t="shared" ref="I8:I56" si="2">G8*E8</f>
        <v>0</v>
      </c>
      <c r="J8" s="4"/>
    </row>
    <row r="9" spans="1:10" x14ac:dyDescent="0.25">
      <c r="A9" s="516"/>
      <c r="B9" s="128">
        <v>3</v>
      </c>
      <c r="C9" s="45" t="s">
        <v>22</v>
      </c>
      <c r="D9" s="272"/>
      <c r="E9" s="14">
        <v>30</v>
      </c>
      <c r="F9" s="9"/>
      <c r="G9" s="9">
        <f t="shared" si="0"/>
        <v>0</v>
      </c>
      <c r="H9" s="9">
        <f t="shared" si="1"/>
        <v>0</v>
      </c>
      <c r="I9" s="19">
        <f t="shared" si="2"/>
        <v>0</v>
      </c>
      <c r="J9" s="4"/>
    </row>
    <row r="10" spans="1:10" x14ac:dyDescent="0.25">
      <c r="A10" s="516"/>
      <c r="B10" s="128">
        <v>4</v>
      </c>
      <c r="C10" s="45" t="s">
        <v>220</v>
      </c>
      <c r="D10" s="272"/>
      <c r="E10" s="14">
        <v>30</v>
      </c>
      <c r="F10" s="9"/>
      <c r="G10" s="9">
        <f t="shared" si="0"/>
        <v>0</v>
      </c>
      <c r="H10" s="9">
        <f t="shared" si="1"/>
        <v>0</v>
      </c>
      <c r="I10" s="19">
        <f t="shared" si="2"/>
        <v>0</v>
      </c>
      <c r="J10" s="4"/>
    </row>
    <row r="11" spans="1:10" ht="24.75" x14ac:dyDescent="0.25">
      <c r="A11" s="516"/>
      <c r="B11" s="128">
        <v>5</v>
      </c>
      <c r="C11" s="272" t="s">
        <v>221</v>
      </c>
      <c r="D11" s="272"/>
      <c r="E11" s="14">
        <v>500</v>
      </c>
      <c r="F11" s="9"/>
      <c r="G11" s="9">
        <f t="shared" si="0"/>
        <v>0</v>
      </c>
      <c r="H11" s="9">
        <f t="shared" si="1"/>
        <v>0</v>
      </c>
      <c r="I11" s="19">
        <f t="shared" si="2"/>
        <v>0</v>
      </c>
      <c r="J11" s="4"/>
    </row>
    <row r="12" spans="1:10" x14ac:dyDescent="0.25">
      <c r="A12" s="516"/>
      <c r="B12" s="128">
        <v>6</v>
      </c>
      <c r="C12" s="45" t="s">
        <v>495</v>
      </c>
      <c r="D12" s="272"/>
      <c r="E12" s="14">
        <v>100</v>
      </c>
      <c r="F12" s="9"/>
      <c r="G12" s="9">
        <f t="shared" si="0"/>
        <v>0</v>
      </c>
      <c r="H12" s="9">
        <f t="shared" si="1"/>
        <v>0</v>
      </c>
      <c r="I12" s="19">
        <f t="shared" si="2"/>
        <v>0</v>
      </c>
      <c r="J12" s="4"/>
    </row>
    <row r="13" spans="1:10" x14ac:dyDescent="0.25">
      <c r="A13" s="516"/>
      <c r="B13" s="128">
        <v>7</v>
      </c>
      <c r="C13" s="45" t="s">
        <v>225</v>
      </c>
      <c r="D13" s="272"/>
      <c r="E13" s="14">
        <v>50</v>
      </c>
      <c r="F13" s="9"/>
      <c r="G13" s="9">
        <f t="shared" si="0"/>
        <v>0</v>
      </c>
      <c r="H13" s="9">
        <f t="shared" si="1"/>
        <v>0</v>
      </c>
      <c r="I13" s="19">
        <f t="shared" si="2"/>
        <v>0</v>
      </c>
      <c r="J13" s="4"/>
    </row>
    <row r="14" spans="1:10" x14ac:dyDescent="0.25">
      <c r="A14" s="516"/>
      <c r="B14" s="128">
        <v>8</v>
      </c>
      <c r="C14" s="228" t="s">
        <v>171</v>
      </c>
      <c r="D14" s="272"/>
      <c r="E14" s="14">
        <v>50</v>
      </c>
      <c r="F14" s="9"/>
      <c r="G14" s="9">
        <f t="shared" si="0"/>
        <v>0</v>
      </c>
      <c r="H14" s="9">
        <f t="shared" si="1"/>
        <v>0</v>
      </c>
      <c r="I14" s="19">
        <f t="shared" si="2"/>
        <v>0</v>
      </c>
      <c r="J14" s="4"/>
    </row>
    <row r="15" spans="1:10" x14ac:dyDescent="0.25">
      <c r="A15" s="516"/>
      <c r="B15" s="128">
        <v>9</v>
      </c>
      <c r="C15" s="272" t="s">
        <v>226</v>
      </c>
      <c r="D15" s="272"/>
      <c r="E15" s="14">
        <v>10</v>
      </c>
      <c r="F15" s="9"/>
      <c r="G15" s="9">
        <f t="shared" si="0"/>
        <v>0</v>
      </c>
      <c r="H15" s="9">
        <f t="shared" si="1"/>
        <v>0</v>
      </c>
      <c r="I15" s="19">
        <f t="shared" si="2"/>
        <v>0</v>
      </c>
      <c r="J15" s="4"/>
    </row>
    <row r="16" spans="1:10" x14ac:dyDescent="0.25">
      <c r="A16" s="516"/>
      <c r="B16" s="128">
        <v>10</v>
      </c>
      <c r="C16" s="45" t="s">
        <v>34</v>
      </c>
      <c r="D16" s="45"/>
      <c r="E16" s="14">
        <v>5</v>
      </c>
      <c r="F16" s="9"/>
      <c r="G16" s="9">
        <f t="shared" si="0"/>
        <v>0</v>
      </c>
      <c r="H16" s="9">
        <f t="shared" si="1"/>
        <v>0</v>
      </c>
      <c r="I16" s="19">
        <f t="shared" si="2"/>
        <v>0</v>
      </c>
      <c r="J16" s="4"/>
    </row>
    <row r="17" spans="1:10" x14ac:dyDescent="0.25">
      <c r="A17" s="516"/>
      <c r="B17" s="128">
        <v>11</v>
      </c>
      <c r="C17" s="45" t="s">
        <v>75</v>
      </c>
      <c r="D17" s="45"/>
      <c r="E17" s="14">
        <v>500</v>
      </c>
      <c r="F17" s="9"/>
      <c r="G17" s="9">
        <f t="shared" si="0"/>
        <v>0</v>
      </c>
      <c r="H17" s="9">
        <f t="shared" si="1"/>
        <v>0</v>
      </c>
      <c r="I17" s="19">
        <f t="shared" si="2"/>
        <v>0</v>
      </c>
      <c r="J17" s="4"/>
    </row>
    <row r="18" spans="1:10" x14ac:dyDescent="0.25">
      <c r="A18" s="516"/>
      <c r="B18" s="128">
        <v>12</v>
      </c>
      <c r="C18" s="228" t="s">
        <v>227</v>
      </c>
      <c r="D18" s="45"/>
      <c r="E18" s="14">
        <v>100</v>
      </c>
      <c r="F18" s="9"/>
      <c r="G18" s="9">
        <f t="shared" si="0"/>
        <v>0</v>
      </c>
      <c r="H18" s="9">
        <f t="shared" si="1"/>
        <v>0</v>
      </c>
      <c r="I18" s="19">
        <f t="shared" si="2"/>
        <v>0</v>
      </c>
      <c r="J18" s="4"/>
    </row>
    <row r="19" spans="1:10" ht="24.75" x14ac:dyDescent="0.25">
      <c r="A19" s="516"/>
      <c r="B19" s="128">
        <v>13</v>
      </c>
      <c r="C19" s="274" t="s">
        <v>228</v>
      </c>
      <c r="D19" s="272"/>
      <c r="E19" s="14">
        <v>150</v>
      </c>
      <c r="F19" s="9"/>
      <c r="G19" s="9">
        <f t="shared" si="0"/>
        <v>0</v>
      </c>
      <c r="H19" s="9">
        <f t="shared" si="1"/>
        <v>0</v>
      </c>
      <c r="I19" s="19">
        <f t="shared" si="2"/>
        <v>0</v>
      </c>
      <c r="J19" s="4"/>
    </row>
    <row r="20" spans="1:10" ht="24.75" x14ac:dyDescent="0.25">
      <c r="A20" s="516"/>
      <c r="B20" s="128">
        <v>14</v>
      </c>
      <c r="C20" s="274" t="s">
        <v>229</v>
      </c>
      <c r="D20" s="272"/>
      <c r="E20" s="14">
        <v>150</v>
      </c>
      <c r="F20" s="9"/>
      <c r="G20" s="9">
        <f t="shared" si="0"/>
        <v>0</v>
      </c>
      <c r="H20" s="9">
        <f t="shared" si="1"/>
        <v>0</v>
      </c>
      <c r="I20" s="19">
        <f t="shared" si="2"/>
        <v>0</v>
      </c>
      <c r="J20" s="4"/>
    </row>
    <row r="21" spans="1:10" ht="36.75" x14ac:dyDescent="0.25">
      <c r="A21" s="516"/>
      <c r="B21" s="128">
        <v>15</v>
      </c>
      <c r="C21" s="274" t="s">
        <v>230</v>
      </c>
      <c r="D21" s="272"/>
      <c r="E21" s="14">
        <v>20</v>
      </c>
      <c r="F21" s="9"/>
      <c r="G21" s="9">
        <f t="shared" si="0"/>
        <v>0</v>
      </c>
      <c r="H21" s="9">
        <f t="shared" si="1"/>
        <v>0</v>
      </c>
      <c r="I21" s="19">
        <f t="shared" si="2"/>
        <v>0</v>
      </c>
      <c r="J21" s="4"/>
    </row>
    <row r="22" spans="1:10" ht="36.75" x14ac:dyDescent="0.25">
      <c r="A22" s="516"/>
      <c r="B22" s="128">
        <v>16</v>
      </c>
      <c r="C22" s="274" t="s">
        <v>230</v>
      </c>
      <c r="D22" s="272"/>
      <c r="E22" s="14">
        <v>20</v>
      </c>
      <c r="F22" s="9"/>
      <c r="G22" s="9">
        <f t="shared" si="0"/>
        <v>0</v>
      </c>
      <c r="H22" s="9">
        <f t="shared" si="1"/>
        <v>0</v>
      </c>
      <c r="I22" s="19">
        <f t="shared" si="2"/>
        <v>0</v>
      </c>
      <c r="J22" s="4"/>
    </row>
    <row r="23" spans="1:10" ht="36.75" x14ac:dyDescent="0.25">
      <c r="A23" s="516"/>
      <c r="B23" s="128">
        <v>17</v>
      </c>
      <c r="C23" s="274" t="s">
        <v>230</v>
      </c>
      <c r="D23" s="272"/>
      <c r="E23" s="14">
        <v>50</v>
      </c>
      <c r="F23" s="9"/>
      <c r="G23" s="9">
        <f t="shared" si="0"/>
        <v>0</v>
      </c>
      <c r="H23" s="9">
        <f t="shared" si="1"/>
        <v>0</v>
      </c>
      <c r="I23" s="19">
        <f t="shared" si="2"/>
        <v>0</v>
      </c>
      <c r="J23" s="4"/>
    </row>
    <row r="24" spans="1:10" ht="36.75" x14ac:dyDescent="0.25">
      <c r="A24" s="516"/>
      <c r="B24" s="128">
        <v>18</v>
      </c>
      <c r="C24" s="274" t="s">
        <v>230</v>
      </c>
      <c r="D24" s="272"/>
      <c r="E24" s="14">
        <v>50</v>
      </c>
      <c r="F24" s="9"/>
      <c r="G24" s="9">
        <f t="shared" si="0"/>
        <v>0</v>
      </c>
      <c r="H24" s="9">
        <f t="shared" si="1"/>
        <v>0</v>
      </c>
      <c r="I24" s="19">
        <f t="shared" si="2"/>
        <v>0</v>
      </c>
      <c r="J24" s="4"/>
    </row>
    <row r="25" spans="1:10" ht="36.75" x14ac:dyDescent="0.25">
      <c r="A25" s="516"/>
      <c r="B25" s="128">
        <v>19</v>
      </c>
      <c r="C25" s="274" t="s">
        <v>230</v>
      </c>
      <c r="D25" s="272"/>
      <c r="E25" s="14">
        <v>10</v>
      </c>
      <c r="F25" s="9"/>
      <c r="G25" s="9">
        <f t="shared" si="0"/>
        <v>0</v>
      </c>
      <c r="H25" s="9">
        <f t="shared" si="1"/>
        <v>0</v>
      </c>
      <c r="I25" s="19">
        <f t="shared" si="2"/>
        <v>0</v>
      </c>
      <c r="J25" s="4"/>
    </row>
    <row r="26" spans="1:10" x14ac:dyDescent="0.25">
      <c r="A26" s="516"/>
      <c r="B26" s="128">
        <v>20</v>
      </c>
      <c r="C26" s="45" t="s">
        <v>231</v>
      </c>
      <c r="D26" s="272"/>
      <c r="E26" s="14">
        <v>10</v>
      </c>
      <c r="F26" s="9"/>
      <c r="G26" s="9">
        <f t="shared" si="0"/>
        <v>0</v>
      </c>
      <c r="H26" s="9">
        <f t="shared" si="1"/>
        <v>0</v>
      </c>
      <c r="I26" s="19">
        <f t="shared" si="2"/>
        <v>0</v>
      </c>
      <c r="J26" s="4"/>
    </row>
    <row r="27" spans="1:10" x14ac:dyDescent="0.25">
      <c r="A27" s="516"/>
      <c r="B27" s="128">
        <v>21</v>
      </c>
      <c r="C27" s="45" t="s">
        <v>232</v>
      </c>
      <c r="D27" s="272"/>
      <c r="E27" s="14">
        <v>20</v>
      </c>
      <c r="F27" s="9"/>
      <c r="G27" s="9">
        <f t="shared" si="0"/>
        <v>0</v>
      </c>
      <c r="H27" s="9">
        <f t="shared" si="1"/>
        <v>0</v>
      </c>
      <c r="I27" s="19">
        <f t="shared" si="2"/>
        <v>0</v>
      </c>
      <c r="J27" s="4"/>
    </row>
    <row r="28" spans="1:10" x14ac:dyDescent="0.25">
      <c r="A28" s="516"/>
      <c r="B28" s="128">
        <v>22</v>
      </c>
      <c r="C28" s="45" t="s">
        <v>235</v>
      </c>
      <c r="D28" s="45"/>
      <c r="E28" s="14">
        <v>20</v>
      </c>
      <c r="F28" s="9"/>
      <c r="G28" s="9">
        <f t="shared" si="0"/>
        <v>0</v>
      </c>
      <c r="H28" s="9">
        <f t="shared" si="1"/>
        <v>0</v>
      </c>
      <c r="I28" s="19">
        <f t="shared" si="2"/>
        <v>0</v>
      </c>
      <c r="J28" s="4"/>
    </row>
    <row r="29" spans="1:10" x14ac:dyDescent="0.25">
      <c r="A29" s="516"/>
      <c r="B29" s="128">
        <v>23</v>
      </c>
      <c r="C29" s="45" t="s">
        <v>236</v>
      </c>
      <c r="D29" s="45"/>
      <c r="E29" s="14">
        <v>100</v>
      </c>
      <c r="F29" s="9"/>
      <c r="G29" s="9">
        <f t="shared" si="0"/>
        <v>0</v>
      </c>
      <c r="H29" s="9">
        <f t="shared" si="1"/>
        <v>0</v>
      </c>
      <c r="I29" s="19">
        <f t="shared" si="2"/>
        <v>0</v>
      </c>
      <c r="J29" s="4"/>
    </row>
    <row r="30" spans="1:10" x14ac:dyDescent="0.25">
      <c r="A30" s="516"/>
      <c r="B30" s="128">
        <v>24</v>
      </c>
      <c r="C30" s="45" t="s">
        <v>237</v>
      </c>
      <c r="D30" s="45"/>
      <c r="E30" s="14">
        <v>100</v>
      </c>
      <c r="F30" s="9"/>
      <c r="G30" s="9">
        <f t="shared" si="0"/>
        <v>0</v>
      </c>
      <c r="H30" s="9">
        <f t="shared" si="1"/>
        <v>0</v>
      </c>
      <c r="I30" s="19">
        <f t="shared" si="2"/>
        <v>0</v>
      </c>
      <c r="J30" s="4"/>
    </row>
    <row r="31" spans="1:10" x14ac:dyDescent="0.25">
      <c r="A31" s="516"/>
      <c r="B31" s="128">
        <v>25</v>
      </c>
      <c r="C31" s="45" t="s">
        <v>238</v>
      </c>
      <c r="D31" s="272"/>
      <c r="E31" s="14">
        <v>100</v>
      </c>
      <c r="F31" s="9"/>
      <c r="G31" s="9">
        <f t="shared" si="0"/>
        <v>0</v>
      </c>
      <c r="H31" s="9">
        <f t="shared" si="1"/>
        <v>0</v>
      </c>
      <c r="I31" s="19">
        <f t="shared" si="2"/>
        <v>0</v>
      </c>
      <c r="J31" s="4"/>
    </row>
    <row r="32" spans="1:10" x14ac:dyDescent="0.25">
      <c r="A32" s="516"/>
      <c r="B32" s="128">
        <v>26</v>
      </c>
      <c r="C32" s="45" t="s">
        <v>239</v>
      </c>
      <c r="D32" s="45"/>
      <c r="E32" s="14">
        <v>5</v>
      </c>
      <c r="F32" s="9"/>
      <c r="G32" s="9">
        <f t="shared" si="0"/>
        <v>0</v>
      </c>
      <c r="H32" s="9">
        <f t="shared" si="1"/>
        <v>0</v>
      </c>
      <c r="I32" s="19">
        <f t="shared" si="2"/>
        <v>0</v>
      </c>
      <c r="J32" s="4"/>
    </row>
    <row r="33" spans="1:10" x14ac:dyDescent="0.25">
      <c r="A33" s="516"/>
      <c r="B33" s="128">
        <v>27</v>
      </c>
      <c r="C33" s="45" t="s">
        <v>240</v>
      </c>
      <c r="D33" s="45"/>
      <c r="E33" s="14">
        <v>50</v>
      </c>
      <c r="F33" s="9"/>
      <c r="G33" s="9">
        <f t="shared" si="0"/>
        <v>0</v>
      </c>
      <c r="H33" s="9">
        <f t="shared" si="1"/>
        <v>0</v>
      </c>
      <c r="I33" s="19">
        <f t="shared" si="2"/>
        <v>0</v>
      </c>
      <c r="J33" s="4"/>
    </row>
    <row r="34" spans="1:10" x14ac:dyDescent="0.25">
      <c r="A34" s="516"/>
      <c r="B34" s="128">
        <v>28</v>
      </c>
      <c r="C34" s="45" t="s">
        <v>242</v>
      </c>
      <c r="D34" s="272"/>
      <c r="E34" s="14">
        <v>1</v>
      </c>
      <c r="F34" s="9"/>
      <c r="G34" s="9">
        <f t="shared" si="0"/>
        <v>0</v>
      </c>
      <c r="H34" s="9">
        <f t="shared" si="1"/>
        <v>0</v>
      </c>
      <c r="I34" s="19">
        <f t="shared" si="2"/>
        <v>0</v>
      </c>
      <c r="J34" s="4"/>
    </row>
    <row r="35" spans="1:10" x14ac:dyDescent="0.25">
      <c r="A35" s="516"/>
      <c r="B35" s="128">
        <v>29</v>
      </c>
      <c r="C35" s="45" t="s">
        <v>243</v>
      </c>
      <c r="D35" s="45"/>
      <c r="E35" s="14">
        <v>10</v>
      </c>
      <c r="F35" s="9"/>
      <c r="G35" s="9">
        <f t="shared" si="0"/>
        <v>0</v>
      </c>
      <c r="H35" s="9">
        <f t="shared" si="1"/>
        <v>0</v>
      </c>
      <c r="I35" s="19">
        <f t="shared" si="2"/>
        <v>0</v>
      </c>
      <c r="J35" s="4"/>
    </row>
    <row r="36" spans="1:10" x14ac:dyDescent="0.25">
      <c r="A36" s="516"/>
      <c r="B36" s="128">
        <v>30</v>
      </c>
      <c r="C36" s="228" t="s">
        <v>57</v>
      </c>
      <c r="D36" s="45"/>
      <c r="E36" s="14">
        <v>1</v>
      </c>
      <c r="F36" s="9"/>
      <c r="G36" s="9">
        <f t="shared" si="0"/>
        <v>0</v>
      </c>
      <c r="H36" s="9">
        <f t="shared" si="1"/>
        <v>0</v>
      </c>
      <c r="I36" s="19">
        <f t="shared" si="2"/>
        <v>0</v>
      </c>
      <c r="J36" s="4"/>
    </row>
    <row r="37" spans="1:10" x14ac:dyDescent="0.25">
      <c r="A37" s="516"/>
      <c r="B37" s="128">
        <v>31</v>
      </c>
      <c r="C37" s="45" t="s">
        <v>244</v>
      </c>
      <c r="D37" s="45"/>
      <c r="E37" s="14">
        <v>2</v>
      </c>
      <c r="F37" s="9"/>
      <c r="G37" s="9">
        <f t="shared" si="0"/>
        <v>0</v>
      </c>
      <c r="H37" s="9">
        <f t="shared" si="1"/>
        <v>0</v>
      </c>
      <c r="I37" s="19">
        <f t="shared" si="2"/>
        <v>0</v>
      </c>
      <c r="J37" s="4"/>
    </row>
    <row r="38" spans="1:10" x14ac:dyDescent="0.25">
      <c r="A38" s="516"/>
      <c r="B38" s="128">
        <v>32</v>
      </c>
      <c r="C38" s="45" t="s">
        <v>244</v>
      </c>
      <c r="D38" s="45"/>
      <c r="E38" s="14">
        <v>2</v>
      </c>
      <c r="F38" s="9"/>
      <c r="G38" s="9">
        <f t="shared" si="0"/>
        <v>0</v>
      </c>
      <c r="H38" s="9">
        <f t="shared" si="1"/>
        <v>0</v>
      </c>
      <c r="I38" s="19">
        <f t="shared" si="2"/>
        <v>0</v>
      </c>
      <c r="J38" s="4"/>
    </row>
    <row r="39" spans="1:10" x14ac:dyDescent="0.25">
      <c r="A39" s="516"/>
      <c r="B39" s="128">
        <v>33</v>
      </c>
      <c r="C39" s="45" t="s">
        <v>245</v>
      </c>
      <c r="D39" s="272"/>
      <c r="E39" s="14">
        <v>5</v>
      </c>
      <c r="F39" s="9"/>
      <c r="G39" s="9">
        <f t="shared" si="0"/>
        <v>0</v>
      </c>
      <c r="H39" s="9">
        <f t="shared" si="1"/>
        <v>0</v>
      </c>
      <c r="I39" s="19">
        <f t="shared" si="2"/>
        <v>0</v>
      </c>
      <c r="J39" s="4"/>
    </row>
    <row r="40" spans="1:10" x14ac:dyDescent="0.25">
      <c r="A40" s="516"/>
      <c r="B40" s="128">
        <v>34</v>
      </c>
      <c r="C40" s="45" t="s">
        <v>247</v>
      </c>
      <c r="D40" s="272"/>
      <c r="E40" s="14">
        <v>2</v>
      </c>
      <c r="F40" s="9"/>
      <c r="G40" s="9">
        <f t="shared" si="0"/>
        <v>0</v>
      </c>
      <c r="H40" s="9">
        <f t="shared" si="1"/>
        <v>0</v>
      </c>
      <c r="I40" s="19">
        <f t="shared" si="2"/>
        <v>0</v>
      </c>
      <c r="J40" s="4"/>
    </row>
    <row r="41" spans="1:10" x14ac:dyDescent="0.25">
      <c r="A41" s="516"/>
      <c r="B41" s="128">
        <v>35</v>
      </c>
      <c r="C41" s="45" t="s">
        <v>248</v>
      </c>
      <c r="D41" s="272"/>
      <c r="E41" s="14">
        <v>1</v>
      </c>
      <c r="F41" s="9"/>
      <c r="G41" s="9">
        <f t="shared" si="0"/>
        <v>0</v>
      </c>
      <c r="H41" s="9">
        <f t="shared" si="1"/>
        <v>0</v>
      </c>
      <c r="I41" s="19">
        <f t="shared" si="2"/>
        <v>0</v>
      </c>
      <c r="J41" s="4"/>
    </row>
    <row r="42" spans="1:10" x14ac:dyDescent="0.25">
      <c r="A42" s="516"/>
      <c r="B42" s="128">
        <v>36</v>
      </c>
      <c r="C42" s="45" t="s">
        <v>249</v>
      </c>
      <c r="D42" s="272"/>
      <c r="E42" s="14">
        <v>5</v>
      </c>
      <c r="F42" s="9"/>
      <c r="G42" s="9">
        <f t="shared" si="0"/>
        <v>0</v>
      </c>
      <c r="H42" s="9">
        <f t="shared" si="1"/>
        <v>0</v>
      </c>
      <c r="I42" s="19">
        <f t="shared" si="2"/>
        <v>0</v>
      </c>
      <c r="J42" s="4"/>
    </row>
    <row r="43" spans="1:10" x14ac:dyDescent="0.25">
      <c r="A43" s="516"/>
      <c r="B43" s="128">
        <v>37</v>
      </c>
      <c r="C43" s="45" t="s">
        <v>250</v>
      </c>
      <c r="D43" s="272"/>
      <c r="E43" s="14">
        <v>500</v>
      </c>
      <c r="F43" s="9"/>
      <c r="G43" s="9">
        <f t="shared" si="0"/>
        <v>0</v>
      </c>
      <c r="H43" s="9">
        <f t="shared" si="1"/>
        <v>0</v>
      </c>
      <c r="I43" s="19">
        <f t="shared" si="2"/>
        <v>0</v>
      </c>
      <c r="J43" s="4"/>
    </row>
    <row r="44" spans="1:10" x14ac:dyDescent="0.25">
      <c r="A44" s="516"/>
      <c r="B44" s="128">
        <v>38</v>
      </c>
      <c r="C44" s="45" t="s">
        <v>251</v>
      </c>
      <c r="D44" s="272"/>
      <c r="E44" s="14">
        <v>1</v>
      </c>
      <c r="F44" s="9"/>
      <c r="G44" s="9">
        <f t="shared" si="0"/>
        <v>0</v>
      </c>
      <c r="H44" s="9">
        <f t="shared" si="1"/>
        <v>0</v>
      </c>
      <c r="I44" s="19">
        <f t="shared" si="2"/>
        <v>0</v>
      </c>
      <c r="J44" s="4"/>
    </row>
    <row r="45" spans="1:10" x14ac:dyDescent="0.25">
      <c r="A45" s="516"/>
      <c r="B45" s="128">
        <v>39</v>
      </c>
      <c r="C45" s="45" t="s">
        <v>252</v>
      </c>
      <c r="D45" s="272"/>
      <c r="E45" s="14">
        <v>1</v>
      </c>
      <c r="F45" s="9"/>
      <c r="G45" s="9">
        <f t="shared" si="0"/>
        <v>0</v>
      </c>
      <c r="H45" s="9">
        <f t="shared" si="1"/>
        <v>0</v>
      </c>
      <c r="I45" s="19">
        <f t="shared" si="2"/>
        <v>0</v>
      </c>
      <c r="J45" s="4"/>
    </row>
    <row r="46" spans="1:10" x14ac:dyDescent="0.25">
      <c r="A46" s="516"/>
      <c r="B46" s="128">
        <v>40</v>
      </c>
      <c r="C46" s="45" t="s">
        <v>91</v>
      </c>
      <c r="D46" s="272"/>
      <c r="E46" s="14">
        <v>10</v>
      </c>
      <c r="F46" s="9"/>
      <c r="G46" s="9">
        <f t="shared" si="0"/>
        <v>0</v>
      </c>
      <c r="H46" s="9">
        <f t="shared" si="1"/>
        <v>0</v>
      </c>
      <c r="I46" s="19">
        <f t="shared" si="2"/>
        <v>0</v>
      </c>
      <c r="J46" s="4"/>
    </row>
    <row r="47" spans="1:10" x14ac:dyDescent="0.25">
      <c r="A47" s="516"/>
      <c r="B47" s="128">
        <v>41</v>
      </c>
      <c r="C47" s="45" t="s">
        <v>87</v>
      </c>
      <c r="D47" s="272"/>
      <c r="E47" s="14">
        <v>2</v>
      </c>
      <c r="F47" s="9"/>
      <c r="G47" s="9">
        <f t="shared" si="0"/>
        <v>0</v>
      </c>
      <c r="H47" s="9">
        <f t="shared" si="1"/>
        <v>0</v>
      </c>
      <c r="I47" s="19">
        <f t="shared" si="2"/>
        <v>0</v>
      </c>
      <c r="J47" s="4"/>
    </row>
    <row r="48" spans="1:10" x14ac:dyDescent="0.25">
      <c r="A48" s="516"/>
      <c r="B48" s="345">
        <v>42</v>
      </c>
      <c r="C48" s="228" t="s">
        <v>267</v>
      </c>
      <c r="D48" s="357"/>
      <c r="E48" s="201">
        <v>5</v>
      </c>
      <c r="F48" s="187"/>
      <c r="G48" s="187">
        <f t="shared" si="0"/>
        <v>0</v>
      </c>
      <c r="H48" s="187">
        <f t="shared" si="1"/>
        <v>0</v>
      </c>
      <c r="I48" s="196">
        <f t="shared" si="2"/>
        <v>0</v>
      </c>
      <c r="J48" s="4"/>
    </row>
    <row r="49" spans="1:10" x14ac:dyDescent="0.25">
      <c r="A49" s="516"/>
      <c r="B49" s="345">
        <v>43</v>
      </c>
      <c r="C49" s="228" t="s">
        <v>267</v>
      </c>
      <c r="D49" s="357"/>
      <c r="E49" s="201">
        <v>5</v>
      </c>
      <c r="F49" s="187"/>
      <c r="G49" s="187">
        <f t="shared" si="0"/>
        <v>0</v>
      </c>
      <c r="H49" s="187">
        <f t="shared" si="1"/>
        <v>0</v>
      </c>
      <c r="I49" s="196">
        <f t="shared" si="2"/>
        <v>0</v>
      </c>
      <c r="J49" s="4"/>
    </row>
    <row r="50" spans="1:10" x14ac:dyDescent="0.25">
      <c r="A50" s="516"/>
      <c r="B50" s="345">
        <v>44</v>
      </c>
      <c r="C50" s="228" t="s">
        <v>267</v>
      </c>
      <c r="D50" s="357"/>
      <c r="E50" s="201">
        <v>5</v>
      </c>
      <c r="F50" s="187"/>
      <c r="G50" s="187">
        <f t="shared" si="0"/>
        <v>0</v>
      </c>
      <c r="H50" s="187">
        <f t="shared" si="1"/>
        <v>0</v>
      </c>
      <c r="I50" s="196">
        <f t="shared" si="2"/>
        <v>0</v>
      </c>
      <c r="J50" s="4"/>
    </row>
    <row r="51" spans="1:10" x14ac:dyDescent="0.25">
      <c r="A51" s="516"/>
      <c r="B51" s="345">
        <v>45</v>
      </c>
      <c r="C51" s="228" t="s">
        <v>267</v>
      </c>
      <c r="D51" s="357"/>
      <c r="E51" s="201">
        <v>5</v>
      </c>
      <c r="F51" s="187"/>
      <c r="G51" s="187">
        <f t="shared" si="0"/>
        <v>0</v>
      </c>
      <c r="H51" s="187">
        <f>E51*F51</f>
        <v>0</v>
      </c>
      <c r="I51" s="196">
        <f>G51*E51</f>
        <v>0</v>
      </c>
      <c r="J51" s="4"/>
    </row>
    <row r="52" spans="1:10" x14ac:dyDescent="0.25">
      <c r="A52" s="516"/>
      <c r="B52" s="345">
        <v>46</v>
      </c>
      <c r="C52" s="228" t="s">
        <v>267</v>
      </c>
      <c r="D52" s="357"/>
      <c r="E52" s="201">
        <v>5</v>
      </c>
      <c r="F52" s="187"/>
      <c r="G52" s="187">
        <f t="shared" si="0"/>
        <v>0</v>
      </c>
      <c r="H52" s="187">
        <f>E52*F52</f>
        <v>0</v>
      </c>
      <c r="I52" s="196">
        <f>G52*E52</f>
        <v>0</v>
      </c>
      <c r="J52" s="4"/>
    </row>
    <row r="53" spans="1:10" x14ac:dyDescent="0.25">
      <c r="A53" s="516"/>
      <c r="B53" s="345">
        <v>47</v>
      </c>
      <c r="C53" s="228" t="s">
        <v>267</v>
      </c>
      <c r="D53" s="357"/>
      <c r="E53" s="201">
        <v>10</v>
      </c>
      <c r="F53" s="187"/>
      <c r="G53" s="187">
        <f t="shared" si="0"/>
        <v>0</v>
      </c>
      <c r="H53" s="187">
        <f t="shared" si="1"/>
        <v>0</v>
      </c>
      <c r="I53" s="196">
        <f t="shared" si="2"/>
        <v>0</v>
      </c>
      <c r="J53" s="4"/>
    </row>
    <row r="54" spans="1:10" x14ac:dyDescent="0.25">
      <c r="A54" s="516"/>
      <c r="B54" s="345">
        <v>48</v>
      </c>
      <c r="C54" s="228" t="s">
        <v>280</v>
      </c>
      <c r="D54" s="357"/>
      <c r="E54" s="201">
        <v>10</v>
      </c>
      <c r="F54" s="187"/>
      <c r="G54" s="187">
        <f t="shared" si="0"/>
        <v>0</v>
      </c>
      <c r="H54" s="187">
        <f t="shared" si="1"/>
        <v>0</v>
      </c>
      <c r="I54" s="196">
        <f t="shared" si="2"/>
        <v>0</v>
      </c>
      <c r="J54" s="4"/>
    </row>
    <row r="55" spans="1:10" ht="16.5" customHeight="1" x14ac:dyDescent="0.25">
      <c r="A55" s="516"/>
      <c r="B55" s="128">
        <v>49</v>
      </c>
      <c r="C55" s="228" t="s">
        <v>218</v>
      </c>
      <c r="D55" s="357"/>
      <c r="E55" s="14">
        <v>10</v>
      </c>
      <c r="F55" s="9"/>
      <c r="G55" s="9">
        <f t="shared" si="0"/>
        <v>0</v>
      </c>
      <c r="H55" s="9">
        <f t="shared" si="1"/>
        <v>0</v>
      </c>
      <c r="I55" s="19">
        <f t="shared" si="2"/>
        <v>0</v>
      </c>
      <c r="J55" s="4"/>
    </row>
    <row r="56" spans="1:10" x14ac:dyDescent="0.25">
      <c r="A56" s="517"/>
      <c r="B56" s="128">
        <v>50</v>
      </c>
      <c r="C56" s="44" t="s">
        <v>255</v>
      </c>
      <c r="D56" s="361"/>
      <c r="E56" s="41">
        <v>50</v>
      </c>
      <c r="F56" s="42"/>
      <c r="G56" s="42">
        <f t="shared" si="0"/>
        <v>0</v>
      </c>
      <c r="H56" s="9">
        <f t="shared" si="1"/>
        <v>0</v>
      </c>
      <c r="I56" s="19">
        <f t="shared" si="2"/>
        <v>0</v>
      </c>
      <c r="J56" s="299"/>
    </row>
    <row r="57" spans="1:10" ht="15.75" thickBot="1" x14ac:dyDescent="0.3">
      <c r="A57" s="170" t="s">
        <v>2</v>
      </c>
      <c r="B57" s="242"/>
      <c r="C57" s="243"/>
      <c r="D57" s="244"/>
      <c r="E57" s="178"/>
      <c r="F57" s="175"/>
      <c r="G57" s="175"/>
      <c r="H57" s="245">
        <f>SUM(H7:H56)</f>
        <v>0</v>
      </c>
      <c r="I57" s="246">
        <f>SUM(I7:I56)</f>
        <v>0</v>
      </c>
      <c r="J57" s="4"/>
    </row>
    <row r="58" spans="1:10" ht="15.75" thickTop="1" x14ac:dyDescent="0.25">
      <c r="A58" s="184"/>
      <c r="J58" s="4"/>
    </row>
    <row r="59" spans="1:10" x14ac:dyDescent="0.25">
      <c r="A59" s="184"/>
      <c r="D59" s="355"/>
      <c r="J59" s="4"/>
    </row>
    <row r="60" spans="1:10" x14ac:dyDescent="0.25">
      <c r="A60" s="184"/>
      <c r="J60" s="4"/>
    </row>
    <row r="61" spans="1:10" x14ac:dyDescent="0.25">
      <c r="A61" s="184"/>
      <c r="J61" s="4"/>
    </row>
    <row r="62" spans="1:10" x14ac:dyDescent="0.25">
      <c r="A62" s="184"/>
      <c r="J62" s="4"/>
    </row>
    <row r="63" spans="1:10" x14ac:dyDescent="0.25">
      <c r="A63" s="184"/>
      <c r="J63" s="4"/>
    </row>
    <row r="64" spans="1:10" x14ac:dyDescent="0.25">
      <c r="A64" s="184"/>
      <c r="J64" s="4"/>
    </row>
    <row r="65" spans="1:1" x14ac:dyDescent="0.25">
      <c r="A65" s="185"/>
    </row>
  </sheetData>
  <mergeCells count="3">
    <mergeCell ref="C2:G2"/>
    <mergeCell ref="C3:G3"/>
    <mergeCell ref="A7:A56"/>
  </mergeCells>
  <phoneticPr fontId="24" type="noConversion"/>
  <pageMargins left="0.75" right="0.75" top="1" bottom="1" header="0.4921259845" footer="0.4921259845"/>
  <pageSetup paperSize="9"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workbookViewId="0">
      <selection activeCell="F28" sqref="F28"/>
    </sheetView>
  </sheetViews>
  <sheetFormatPr defaultRowHeight="15" x14ac:dyDescent="0.25"/>
  <cols>
    <col min="1" max="1" width="18.42578125" customWidth="1"/>
    <col min="2" max="2" width="3.28515625" style="413" customWidth="1"/>
    <col min="3" max="3" width="23.42578125" style="413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  <col min="257" max="257" width="18.42578125" customWidth="1"/>
    <col min="258" max="258" width="3.28515625" customWidth="1"/>
    <col min="259" max="259" width="23.42578125" customWidth="1"/>
    <col min="260" max="260" width="35.5703125" customWidth="1"/>
    <col min="261" max="261" width="8.42578125" customWidth="1"/>
    <col min="262" max="262" width="11.42578125" customWidth="1"/>
    <col min="263" max="263" width="14.85546875" customWidth="1"/>
    <col min="264" max="265" width="14.5703125" customWidth="1"/>
    <col min="513" max="513" width="18.42578125" customWidth="1"/>
    <col min="514" max="514" width="3.28515625" customWidth="1"/>
    <col min="515" max="515" width="23.42578125" customWidth="1"/>
    <col min="516" max="516" width="35.5703125" customWidth="1"/>
    <col min="517" max="517" width="8.42578125" customWidth="1"/>
    <col min="518" max="518" width="11.42578125" customWidth="1"/>
    <col min="519" max="519" width="14.85546875" customWidth="1"/>
    <col min="520" max="521" width="14.5703125" customWidth="1"/>
    <col min="769" max="769" width="18.42578125" customWidth="1"/>
    <col min="770" max="770" width="3.28515625" customWidth="1"/>
    <col min="771" max="771" width="23.42578125" customWidth="1"/>
    <col min="772" max="772" width="35.5703125" customWidth="1"/>
    <col min="773" max="773" width="8.42578125" customWidth="1"/>
    <col min="774" max="774" width="11.42578125" customWidth="1"/>
    <col min="775" max="775" width="14.85546875" customWidth="1"/>
    <col min="776" max="777" width="14.5703125" customWidth="1"/>
    <col min="1025" max="1025" width="18.42578125" customWidth="1"/>
    <col min="1026" max="1026" width="3.28515625" customWidth="1"/>
    <col min="1027" max="1027" width="23.42578125" customWidth="1"/>
    <col min="1028" max="1028" width="35.5703125" customWidth="1"/>
    <col min="1029" max="1029" width="8.42578125" customWidth="1"/>
    <col min="1030" max="1030" width="11.42578125" customWidth="1"/>
    <col min="1031" max="1031" width="14.85546875" customWidth="1"/>
    <col min="1032" max="1033" width="14.5703125" customWidth="1"/>
    <col min="1281" max="1281" width="18.42578125" customWidth="1"/>
    <col min="1282" max="1282" width="3.28515625" customWidth="1"/>
    <col min="1283" max="1283" width="23.42578125" customWidth="1"/>
    <col min="1284" max="1284" width="35.5703125" customWidth="1"/>
    <col min="1285" max="1285" width="8.42578125" customWidth="1"/>
    <col min="1286" max="1286" width="11.42578125" customWidth="1"/>
    <col min="1287" max="1287" width="14.85546875" customWidth="1"/>
    <col min="1288" max="1289" width="14.5703125" customWidth="1"/>
    <col min="1537" max="1537" width="18.42578125" customWidth="1"/>
    <col min="1538" max="1538" width="3.28515625" customWidth="1"/>
    <col min="1539" max="1539" width="23.42578125" customWidth="1"/>
    <col min="1540" max="1540" width="35.5703125" customWidth="1"/>
    <col min="1541" max="1541" width="8.42578125" customWidth="1"/>
    <col min="1542" max="1542" width="11.42578125" customWidth="1"/>
    <col min="1543" max="1543" width="14.85546875" customWidth="1"/>
    <col min="1544" max="1545" width="14.5703125" customWidth="1"/>
    <col min="1793" max="1793" width="18.42578125" customWidth="1"/>
    <col min="1794" max="1794" width="3.28515625" customWidth="1"/>
    <col min="1795" max="1795" width="23.42578125" customWidth="1"/>
    <col min="1796" max="1796" width="35.5703125" customWidth="1"/>
    <col min="1797" max="1797" width="8.42578125" customWidth="1"/>
    <col min="1798" max="1798" width="11.42578125" customWidth="1"/>
    <col min="1799" max="1799" width="14.85546875" customWidth="1"/>
    <col min="1800" max="1801" width="14.5703125" customWidth="1"/>
    <col min="2049" max="2049" width="18.42578125" customWidth="1"/>
    <col min="2050" max="2050" width="3.28515625" customWidth="1"/>
    <col min="2051" max="2051" width="23.42578125" customWidth="1"/>
    <col min="2052" max="2052" width="35.5703125" customWidth="1"/>
    <col min="2053" max="2053" width="8.42578125" customWidth="1"/>
    <col min="2054" max="2054" width="11.42578125" customWidth="1"/>
    <col min="2055" max="2055" width="14.85546875" customWidth="1"/>
    <col min="2056" max="2057" width="14.5703125" customWidth="1"/>
    <col min="2305" max="2305" width="18.42578125" customWidth="1"/>
    <col min="2306" max="2306" width="3.28515625" customWidth="1"/>
    <col min="2307" max="2307" width="23.42578125" customWidth="1"/>
    <col min="2308" max="2308" width="35.5703125" customWidth="1"/>
    <col min="2309" max="2309" width="8.42578125" customWidth="1"/>
    <col min="2310" max="2310" width="11.42578125" customWidth="1"/>
    <col min="2311" max="2311" width="14.85546875" customWidth="1"/>
    <col min="2312" max="2313" width="14.5703125" customWidth="1"/>
    <col min="2561" max="2561" width="18.42578125" customWidth="1"/>
    <col min="2562" max="2562" width="3.28515625" customWidth="1"/>
    <col min="2563" max="2563" width="23.42578125" customWidth="1"/>
    <col min="2564" max="2564" width="35.5703125" customWidth="1"/>
    <col min="2565" max="2565" width="8.42578125" customWidth="1"/>
    <col min="2566" max="2566" width="11.42578125" customWidth="1"/>
    <col min="2567" max="2567" width="14.85546875" customWidth="1"/>
    <col min="2568" max="2569" width="14.5703125" customWidth="1"/>
    <col min="2817" max="2817" width="18.42578125" customWidth="1"/>
    <col min="2818" max="2818" width="3.28515625" customWidth="1"/>
    <col min="2819" max="2819" width="23.42578125" customWidth="1"/>
    <col min="2820" max="2820" width="35.5703125" customWidth="1"/>
    <col min="2821" max="2821" width="8.42578125" customWidth="1"/>
    <col min="2822" max="2822" width="11.42578125" customWidth="1"/>
    <col min="2823" max="2823" width="14.85546875" customWidth="1"/>
    <col min="2824" max="2825" width="14.5703125" customWidth="1"/>
    <col min="3073" max="3073" width="18.42578125" customWidth="1"/>
    <col min="3074" max="3074" width="3.28515625" customWidth="1"/>
    <col min="3075" max="3075" width="23.42578125" customWidth="1"/>
    <col min="3076" max="3076" width="35.5703125" customWidth="1"/>
    <col min="3077" max="3077" width="8.42578125" customWidth="1"/>
    <col min="3078" max="3078" width="11.42578125" customWidth="1"/>
    <col min="3079" max="3079" width="14.85546875" customWidth="1"/>
    <col min="3080" max="3081" width="14.5703125" customWidth="1"/>
    <col min="3329" max="3329" width="18.42578125" customWidth="1"/>
    <col min="3330" max="3330" width="3.28515625" customWidth="1"/>
    <col min="3331" max="3331" width="23.42578125" customWidth="1"/>
    <col min="3332" max="3332" width="35.5703125" customWidth="1"/>
    <col min="3333" max="3333" width="8.42578125" customWidth="1"/>
    <col min="3334" max="3334" width="11.42578125" customWidth="1"/>
    <col min="3335" max="3335" width="14.85546875" customWidth="1"/>
    <col min="3336" max="3337" width="14.5703125" customWidth="1"/>
    <col min="3585" max="3585" width="18.42578125" customWidth="1"/>
    <col min="3586" max="3586" width="3.28515625" customWidth="1"/>
    <col min="3587" max="3587" width="23.42578125" customWidth="1"/>
    <col min="3588" max="3588" width="35.5703125" customWidth="1"/>
    <col min="3589" max="3589" width="8.42578125" customWidth="1"/>
    <col min="3590" max="3590" width="11.42578125" customWidth="1"/>
    <col min="3591" max="3591" width="14.85546875" customWidth="1"/>
    <col min="3592" max="3593" width="14.5703125" customWidth="1"/>
    <col min="3841" max="3841" width="18.42578125" customWidth="1"/>
    <col min="3842" max="3842" width="3.28515625" customWidth="1"/>
    <col min="3843" max="3843" width="23.42578125" customWidth="1"/>
    <col min="3844" max="3844" width="35.5703125" customWidth="1"/>
    <col min="3845" max="3845" width="8.42578125" customWidth="1"/>
    <col min="3846" max="3846" width="11.42578125" customWidth="1"/>
    <col min="3847" max="3847" width="14.85546875" customWidth="1"/>
    <col min="3848" max="3849" width="14.5703125" customWidth="1"/>
    <col min="4097" max="4097" width="18.42578125" customWidth="1"/>
    <col min="4098" max="4098" width="3.28515625" customWidth="1"/>
    <col min="4099" max="4099" width="23.42578125" customWidth="1"/>
    <col min="4100" max="4100" width="35.5703125" customWidth="1"/>
    <col min="4101" max="4101" width="8.42578125" customWidth="1"/>
    <col min="4102" max="4102" width="11.42578125" customWidth="1"/>
    <col min="4103" max="4103" width="14.85546875" customWidth="1"/>
    <col min="4104" max="4105" width="14.5703125" customWidth="1"/>
    <col min="4353" max="4353" width="18.42578125" customWidth="1"/>
    <col min="4354" max="4354" width="3.28515625" customWidth="1"/>
    <col min="4355" max="4355" width="23.42578125" customWidth="1"/>
    <col min="4356" max="4356" width="35.5703125" customWidth="1"/>
    <col min="4357" max="4357" width="8.42578125" customWidth="1"/>
    <col min="4358" max="4358" width="11.42578125" customWidth="1"/>
    <col min="4359" max="4359" width="14.85546875" customWidth="1"/>
    <col min="4360" max="4361" width="14.5703125" customWidth="1"/>
    <col min="4609" max="4609" width="18.42578125" customWidth="1"/>
    <col min="4610" max="4610" width="3.28515625" customWidth="1"/>
    <col min="4611" max="4611" width="23.42578125" customWidth="1"/>
    <col min="4612" max="4612" width="35.5703125" customWidth="1"/>
    <col min="4613" max="4613" width="8.42578125" customWidth="1"/>
    <col min="4614" max="4614" width="11.42578125" customWidth="1"/>
    <col min="4615" max="4615" width="14.85546875" customWidth="1"/>
    <col min="4616" max="4617" width="14.5703125" customWidth="1"/>
    <col min="4865" max="4865" width="18.42578125" customWidth="1"/>
    <col min="4866" max="4866" width="3.28515625" customWidth="1"/>
    <col min="4867" max="4867" width="23.42578125" customWidth="1"/>
    <col min="4868" max="4868" width="35.5703125" customWidth="1"/>
    <col min="4869" max="4869" width="8.42578125" customWidth="1"/>
    <col min="4870" max="4870" width="11.42578125" customWidth="1"/>
    <col min="4871" max="4871" width="14.85546875" customWidth="1"/>
    <col min="4872" max="4873" width="14.5703125" customWidth="1"/>
    <col min="5121" max="5121" width="18.42578125" customWidth="1"/>
    <col min="5122" max="5122" width="3.28515625" customWidth="1"/>
    <col min="5123" max="5123" width="23.42578125" customWidth="1"/>
    <col min="5124" max="5124" width="35.5703125" customWidth="1"/>
    <col min="5125" max="5125" width="8.42578125" customWidth="1"/>
    <col min="5126" max="5126" width="11.42578125" customWidth="1"/>
    <col min="5127" max="5127" width="14.85546875" customWidth="1"/>
    <col min="5128" max="5129" width="14.5703125" customWidth="1"/>
    <col min="5377" max="5377" width="18.42578125" customWidth="1"/>
    <col min="5378" max="5378" width="3.28515625" customWidth="1"/>
    <col min="5379" max="5379" width="23.42578125" customWidth="1"/>
    <col min="5380" max="5380" width="35.5703125" customWidth="1"/>
    <col min="5381" max="5381" width="8.42578125" customWidth="1"/>
    <col min="5382" max="5382" width="11.42578125" customWidth="1"/>
    <col min="5383" max="5383" width="14.85546875" customWidth="1"/>
    <col min="5384" max="5385" width="14.5703125" customWidth="1"/>
    <col min="5633" max="5633" width="18.42578125" customWidth="1"/>
    <col min="5634" max="5634" width="3.28515625" customWidth="1"/>
    <col min="5635" max="5635" width="23.42578125" customWidth="1"/>
    <col min="5636" max="5636" width="35.5703125" customWidth="1"/>
    <col min="5637" max="5637" width="8.42578125" customWidth="1"/>
    <col min="5638" max="5638" width="11.42578125" customWidth="1"/>
    <col min="5639" max="5639" width="14.85546875" customWidth="1"/>
    <col min="5640" max="5641" width="14.5703125" customWidth="1"/>
    <col min="5889" max="5889" width="18.42578125" customWidth="1"/>
    <col min="5890" max="5890" width="3.28515625" customWidth="1"/>
    <col min="5891" max="5891" width="23.42578125" customWidth="1"/>
    <col min="5892" max="5892" width="35.5703125" customWidth="1"/>
    <col min="5893" max="5893" width="8.42578125" customWidth="1"/>
    <col min="5894" max="5894" width="11.42578125" customWidth="1"/>
    <col min="5895" max="5895" width="14.85546875" customWidth="1"/>
    <col min="5896" max="5897" width="14.5703125" customWidth="1"/>
    <col min="6145" max="6145" width="18.42578125" customWidth="1"/>
    <col min="6146" max="6146" width="3.28515625" customWidth="1"/>
    <col min="6147" max="6147" width="23.42578125" customWidth="1"/>
    <col min="6148" max="6148" width="35.5703125" customWidth="1"/>
    <col min="6149" max="6149" width="8.42578125" customWidth="1"/>
    <col min="6150" max="6150" width="11.42578125" customWidth="1"/>
    <col min="6151" max="6151" width="14.85546875" customWidth="1"/>
    <col min="6152" max="6153" width="14.5703125" customWidth="1"/>
    <col min="6401" max="6401" width="18.42578125" customWidth="1"/>
    <col min="6402" max="6402" width="3.28515625" customWidth="1"/>
    <col min="6403" max="6403" width="23.42578125" customWidth="1"/>
    <col min="6404" max="6404" width="35.5703125" customWidth="1"/>
    <col min="6405" max="6405" width="8.42578125" customWidth="1"/>
    <col min="6406" max="6406" width="11.42578125" customWidth="1"/>
    <col min="6407" max="6407" width="14.85546875" customWidth="1"/>
    <col min="6408" max="6409" width="14.5703125" customWidth="1"/>
    <col min="6657" max="6657" width="18.42578125" customWidth="1"/>
    <col min="6658" max="6658" width="3.28515625" customWidth="1"/>
    <col min="6659" max="6659" width="23.42578125" customWidth="1"/>
    <col min="6660" max="6660" width="35.5703125" customWidth="1"/>
    <col min="6661" max="6661" width="8.42578125" customWidth="1"/>
    <col min="6662" max="6662" width="11.42578125" customWidth="1"/>
    <col min="6663" max="6663" width="14.85546875" customWidth="1"/>
    <col min="6664" max="6665" width="14.5703125" customWidth="1"/>
    <col min="6913" max="6913" width="18.42578125" customWidth="1"/>
    <col min="6914" max="6914" width="3.28515625" customWidth="1"/>
    <col min="6915" max="6915" width="23.42578125" customWidth="1"/>
    <col min="6916" max="6916" width="35.5703125" customWidth="1"/>
    <col min="6917" max="6917" width="8.42578125" customWidth="1"/>
    <col min="6918" max="6918" width="11.42578125" customWidth="1"/>
    <col min="6919" max="6919" width="14.85546875" customWidth="1"/>
    <col min="6920" max="6921" width="14.5703125" customWidth="1"/>
    <col min="7169" max="7169" width="18.42578125" customWidth="1"/>
    <col min="7170" max="7170" width="3.28515625" customWidth="1"/>
    <col min="7171" max="7171" width="23.42578125" customWidth="1"/>
    <col min="7172" max="7172" width="35.5703125" customWidth="1"/>
    <col min="7173" max="7173" width="8.42578125" customWidth="1"/>
    <col min="7174" max="7174" width="11.42578125" customWidth="1"/>
    <col min="7175" max="7175" width="14.85546875" customWidth="1"/>
    <col min="7176" max="7177" width="14.5703125" customWidth="1"/>
    <col min="7425" max="7425" width="18.42578125" customWidth="1"/>
    <col min="7426" max="7426" width="3.28515625" customWidth="1"/>
    <col min="7427" max="7427" width="23.42578125" customWidth="1"/>
    <col min="7428" max="7428" width="35.5703125" customWidth="1"/>
    <col min="7429" max="7429" width="8.42578125" customWidth="1"/>
    <col min="7430" max="7430" width="11.42578125" customWidth="1"/>
    <col min="7431" max="7431" width="14.85546875" customWidth="1"/>
    <col min="7432" max="7433" width="14.5703125" customWidth="1"/>
    <col min="7681" max="7681" width="18.42578125" customWidth="1"/>
    <col min="7682" max="7682" width="3.28515625" customWidth="1"/>
    <col min="7683" max="7683" width="23.42578125" customWidth="1"/>
    <col min="7684" max="7684" width="35.5703125" customWidth="1"/>
    <col min="7685" max="7685" width="8.42578125" customWidth="1"/>
    <col min="7686" max="7686" width="11.42578125" customWidth="1"/>
    <col min="7687" max="7687" width="14.85546875" customWidth="1"/>
    <col min="7688" max="7689" width="14.5703125" customWidth="1"/>
    <col min="7937" max="7937" width="18.42578125" customWidth="1"/>
    <col min="7938" max="7938" width="3.28515625" customWidth="1"/>
    <col min="7939" max="7939" width="23.42578125" customWidth="1"/>
    <col min="7940" max="7940" width="35.5703125" customWidth="1"/>
    <col min="7941" max="7941" width="8.42578125" customWidth="1"/>
    <col min="7942" max="7942" width="11.42578125" customWidth="1"/>
    <col min="7943" max="7943" width="14.85546875" customWidth="1"/>
    <col min="7944" max="7945" width="14.5703125" customWidth="1"/>
    <col min="8193" max="8193" width="18.42578125" customWidth="1"/>
    <col min="8194" max="8194" width="3.28515625" customWidth="1"/>
    <col min="8195" max="8195" width="23.42578125" customWidth="1"/>
    <col min="8196" max="8196" width="35.5703125" customWidth="1"/>
    <col min="8197" max="8197" width="8.42578125" customWidth="1"/>
    <col min="8198" max="8198" width="11.42578125" customWidth="1"/>
    <col min="8199" max="8199" width="14.85546875" customWidth="1"/>
    <col min="8200" max="8201" width="14.5703125" customWidth="1"/>
    <col min="8449" max="8449" width="18.42578125" customWidth="1"/>
    <col min="8450" max="8450" width="3.28515625" customWidth="1"/>
    <col min="8451" max="8451" width="23.42578125" customWidth="1"/>
    <col min="8452" max="8452" width="35.5703125" customWidth="1"/>
    <col min="8453" max="8453" width="8.42578125" customWidth="1"/>
    <col min="8454" max="8454" width="11.42578125" customWidth="1"/>
    <col min="8455" max="8455" width="14.85546875" customWidth="1"/>
    <col min="8456" max="8457" width="14.5703125" customWidth="1"/>
    <col min="8705" max="8705" width="18.42578125" customWidth="1"/>
    <col min="8706" max="8706" width="3.28515625" customWidth="1"/>
    <col min="8707" max="8707" width="23.42578125" customWidth="1"/>
    <col min="8708" max="8708" width="35.5703125" customWidth="1"/>
    <col min="8709" max="8709" width="8.42578125" customWidth="1"/>
    <col min="8710" max="8710" width="11.42578125" customWidth="1"/>
    <col min="8711" max="8711" width="14.85546875" customWidth="1"/>
    <col min="8712" max="8713" width="14.5703125" customWidth="1"/>
    <col min="8961" max="8961" width="18.42578125" customWidth="1"/>
    <col min="8962" max="8962" width="3.28515625" customWidth="1"/>
    <col min="8963" max="8963" width="23.42578125" customWidth="1"/>
    <col min="8964" max="8964" width="35.5703125" customWidth="1"/>
    <col min="8965" max="8965" width="8.42578125" customWidth="1"/>
    <col min="8966" max="8966" width="11.42578125" customWidth="1"/>
    <col min="8967" max="8967" width="14.85546875" customWidth="1"/>
    <col min="8968" max="8969" width="14.5703125" customWidth="1"/>
    <col min="9217" max="9217" width="18.42578125" customWidth="1"/>
    <col min="9218" max="9218" width="3.28515625" customWidth="1"/>
    <col min="9219" max="9219" width="23.42578125" customWidth="1"/>
    <col min="9220" max="9220" width="35.5703125" customWidth="1"/>
    <col min="9221" max="9221" width="8.42578125" customWidth="1"/>
    <col min="9222" max="9222" width="11.42578125" customWidth="1"/>
    <col min="9223" max="9223" width="14.85546875" customWidth="1"/>
    <col min="9224" max="9225" width="14.5703125" customWidth="1"/>
    <col min="9473" max="9473" width="18.42578125" customWidth="1"/>
    <col min="9474" max="9474" width="3.28515625" customWidth="1"/>
    <col min="9475" max="9475" width="23.42578125" customWidth="1"/>
    <col min="9476" max="9476" width="35.5703125" customWidth="1"/>
    <col min="9477" max="9477" width="8.42578125" customWidth="1"/>
    <col min="9478" max="9478" width="11.42578125" customWidth="1"/>
    <col min="9479" max="9479" width="14.85546875" customWidth="1"/>
    <col min="9480" max="9481" width="14.5703125" customWidth="1"/>
    <col min="9729" max="9729" width="18.42578125" customWidth="1"/>
    <col min="9730" max="9730" width="3.28515625" customWidth="1"/>
    <col min="9731" max="9731" width="23.42578125" customWidth="1"/>
    <col min="9732" max="9732" width="35.5703125" customWidth="1"/>
    <col min="9733" max="9733" width="8.42578125" customWidth="1"/>
    <col min="9734" max="9734" width="11.42578125" customWidth="1"/>
    <col min="9735" max="9735" width="14.85546875" customWidth="1"/>
    <col min="9736" max="9737" width="14.5703125" customWidth="1"/>
    <col min="9985" max="9985" width="18.42578125" customWidth="1"/>
    <col min="9986" max="9986" width="3.28515625" customWidth="1"/>
    <col min="9987" max="9987" width="23.42578125" customWidth="1"/>
    <col min="9988" max="9988" width="35.5703125" customWidth="1"/>
    <col min="9989" max="9989" width="8.42578125" customWidth="1"/>
    <col min="9990" max="9990" width="11.42578125" customWidth="1"/>
    <col min="9991" max="9991" width="14.85546875" customWidth="1"/>
    <col min="9992" max="9993" width="14.5703125" customWidth="1"/>
    <col min="10241" max="10241" width="18.42578125" customWidth="1"/>
    <col min="10242" max="10242" width="3.28515625" customWidth="1"/>
    <col min="10243" max="10243" width="23.42578125" customWidth="1"/>
    <col min="10244" max="10244" width="35.5703125" customWidth="1"/>
    <col min="10245" max="10245" width="8.42578125" customWidth="1"/>
    <col min="10246" max="10246" width="11.42578125" customWidth="1"/>
    <col min="10247" max="10247" width="14.85546875" customWidth="1"/>
    <col min="10248" max="10249" width="14.5703125" customWidth="1"/>
    <col min="10497" max="10497" width="18.42578125" customWidth="1"/>
    <col min="10498" max="10498" width="3.28515625" customWidth="1"/>
    <col min="10499" max="10499" width="23.42578125" customWidth="1"/>
    <col min="10500" max="10500" width="35.5703125" customWidth="1"/>
    <col min="10501" max="10501" width="8.42578125" customWidth="1"/>
    <col min="10502" max="10502" width="11.42578125" customWidth="1"/>
    <col min="10503" max="10503" width="14.85546875" customWidth="1"/>
    <col min="10504" max="10505" width="14.5703125" customWidth="1"/>
    <col min="10753" max="10753" width="18.42578125" customWidth="1"/>
    <col min="10754" max="10754" width="3.28515625" customWidth="1"/>
    <col min="10755" max="10755" width="23.42578125" customWidth="1"/>
    <col min="10756" max="10756" width="35.5703125" customWidth="1"/>
    <col min="10757" max="10757" width="8.42578125" customWidth="1"/>
    <col min="10758" max="10758" width="11.42578125" customWidth="1"/>
    <col min="10759" max="10759" width="14.85546875" customWidth="1"/>
    <col min="10760" max="10761" width="14.5703125" customWidth="1"/>
    <col min="11009" max="11009" width="18.42578125" customWidth="1"/>
    <col min="11010" max="11010" width="3.28515625" customWidth="1"/>
    <col min="11011" max="11011" width="23.42578125" customWidth="1"/>
    <col min="11012" max="11012" width="35.5703125" customWidth="1"/>
    <col min="11013" max="11013" width="8.42578125" customWidth="1"/>
    <col min="11014" max="11014" width="11.42578125" customWidth="1"/>
    <col min="11015" max="11015" width="14.85546875" customWidth="1"/>
    <col min="11016" max="11017" width="14.5703125" customWidth="1"/>
    <col min="11265" max="11265" width="18.42578125" customWidth="1"/>
    <col min="11266" max="11266" width="3.28515625" customWidth="1"/>
    <col min="11267" max="11267" width="23.42578125" customWidth="1"/>
    <col min="11268" max="11268" width="35.5703125" customWidth="1"/>
    <col min="11269" max="11269" width="8.42578125" customWidth="1"/>
    <col min="11270" max="11270" width="11.42578125" customWidth="1"/>
    <col min="11271" max="11271" width="14.85546875" customWidth="1"/>
    <col min="11272" max="11273" width="14.5703125" customWidth="1"/>
    <col min="11521" max="11521" width="18.42578125" customWidth="1"/>
    <col min="11522" max="11522" width="3.28515625" customWidth="1"/>
    <col min="11523" max="11523" width="23.42578125" customWidth="1"/>
    <col min="11524" max="11524" width="35.5703125" customWidth="1"/>
    <col min="11525" max="11525" width="8.42578125" customWidth="1"/>
    <col min="11526" max="11526" width="11.42578125" customWidth="1"/>
    <col min="11527" max="11527" width="14.85546875" customWidth="1"/>
    <col min="11528" max="11529" width="14.5703125" customWidth="1"/>
    <col min="11777" max="11777" width="18.42578125" customWidth="1"/>
    <col min="11778" max="11778" width="3.28515625" customWidth="1"/>
    <col min="11779" max="11779" width="23.42578125" customWidth="1"/>
    <col min="11780" max="11780" width="35.5703125" customWidth="1"/>
    <col min="11781" max="11781" width="8.42578125" customWidth="1"/>
    <col min="11782" max="11782" width="11.42578125" customWidth="1"/>
    <col min="11783" max="11783" width="14.85546875" customWidth="1"/>
    <col min="11784" max="11785" width="14.5703125" customWidth="1"/>
    <col min="12033" max="12033" width="18.42578125" customWidth="1"/>
    <col min="12034" max="12034" width="3.28515625" customWidth="1"/>
    <col min="12035" max="12035" width="23.42578125" customWidth="1"/>
    <col min="12036" max="12036" width="35.5703125" customWidth="1"/>
    <col min="12037" max="12037" width="8.42578125" customWidth="1"/>
    <col min="12038" max="12038" width="11.42578125" customWidth="1"/>
    <col min="12039" max="12039" width="14.85546875" customWidth="1"/>
    <col min="12040" max="12041" width="14.5703125" customWidth="1"/>
    <col min="12289" max="12289" width="18.42578125" customWidth="1"/>
    <col min="12290" max="12290" width="3.28515625" customWidth="1"/>
    <col min="12291" max="12291" width="23.42578125" customWidth="1"/>
    <col min="12292" max="12292" width="35.5703125" customWidth="1"/>
    <col min="12293" max="12293" width="8.42578125" customWidth="1"/>
    <col min="12294" max="12294" width="11.42578125" customWidth="1"/>
    <col min="12295" max="12295" width="14.85546875" customWidth="1"/>
    <col min="12296" max="12297" width="14.5703125" customWidth="1"/>
    <col min="12545" max="12545" width="18.42578125" customWidth="1"/>
    <col min="12546" max="12546" width="3.28515625" customWidth="1"/>
    <col min="12547" max="12547" width="23.42578125" customWidth="1"/>
    <col min="12548" max="12548" width="35.5703125" customWidth="1"/>
    <col min="12549" max="12549" width="8.42578125" customWidth="1"/>
    <col min="12550" max="12550" width="11.42578125" customWidth="1"/>
    <col min="12551" max="12551" width="14.85546875" customWidth="1"/>
    <col min="12552" max="12553" width="14.5703125" customWidth="1"/>
    <col min="12801" max="12801" width="18.42578125" customWidth="1"/>
    <col min="12802" max="12802" width="3.28515625" customWidth="1"/>
    <col min="12803" max="12803" width="23.42578125" customWidth="1"/>
    <col min="12804" max="12804" width="35.5703125" customWidth="1"/>
    <col min="12805" max="12805" width="8.42578125" customWidth="1"/>
    <col min="12806" max="12806" width="11.42578125" customWidth="1"/>
    <col min="12807" max="12807" width="14.85546875" customWidth="1"/>
    <col min="12808" max="12809" width="14.5703125" customWidth="1"/>
    <col min="13057" max="13057" width="18.42578125" customWidth="1"/>
    <col min="13058" max="13058" width="3.28515625" customWidth="1"/>
    <col min="13059" max="13059" width="23.42578125" customWidth="1"/>
    <col min="13060" max="13060" width="35.5703125" customWidth="1"/>
    <col min="13061" max="13061" width="8.42578125" customWidth="1"/>
    <col min="13062" max="13062" width="11.42578125" customWidth="1"/>
    <col min="13063" max="13063" width="14.85546875" customWidth="1"/>
    <col min="13064" max="13065" width="14.5703125" customWidth="1"/>
    <col min="13313" max="13313" width="18.42578125" customWidth="1"/>
    <col min="13314" max="13314" width="3.28515625" customWidth="1"/>
    <col min="13315" max="13315" width="23.42578125" customWidth="1"/>
    <col min="13316" max="13316" width="35.5703125" customWidth="1"/>
    <col min="13317" max="13317" width="8.42578125" customWidth="1"/>
    <col min="13318" max="13318" width="11.42578125" customWidth="1"/>
    <col min="13319" max="13319" width="14.85546875" customWidth="1"/>
    <col min="13320" max="13321" width="14.5703125" customWidth="1"/>
    <col min="13569" max="13569" width="18.42578125" customWidth="1"/>
    <col min="13570" max="13570" width="3.28515625" customWidth="1"/>
    <col min="13571" max="13571" width="23.42578125" customWidth="1"/>
    <col min="13572" max="13572" width="35.5703125" customWidth="1"/>
    <col min="13573" max="13573" width="8.42578125" customWidth="1"/>
    <col min="13574" max="13574" width="11.42578125" customWidth="1"/>
    <col min="13575" max="13575" width="14.85546875" customWidth="1"/>
    <col min="13576" max="13577" width="14.5703125" customWidth="1"/>
    <col min="13825" max="13825" width="18.42578125" customWidth="1"/>
    <col min="13826" max="13826" width="3.28515625" customWidth="1"/>
    <col min="13827" max="13827" width="23.42578125" customWidth="1"/>
    <col min="13828" max="13828" width="35.5703125" customWidth="1"/>
    <col min="13829" max="13829" width="8.42578125" customWidth="1"/>
    <col min="13830" max="13830" width="11.42578125" customWidth="1"/>
    <col min="13831" max="13831" width="14.85546875" customWidth="1"/>
    <col min="13832" max="13833" width="14.5703125" customWidth="1"/>
    <col min="14081" max="14081" width="18.42578125" customWidth="1"/>
    <col min="14082" max="14082" width="3.28515625" customWidth="1"/>
    <col min="14083" max="14083" width="23.42578125" customWidth="1"/>
    <col min="14084" max="14084" width="35.5703125" customWidth="1"/>
    <col min="14085" max="14085" width="8.42578125" customWidth="1"/>
    <col min="14086" max="14086" width="11.42578125" customWidth="1"/>
    <col min="14087" max="14087" width="14.85546875" customWidth="1"/>
    <col min="14088" max="14089" width="14.5703125" customWidth="1"/>
    <col min="14337" max="14337" width="18.42578125" customWidth="1"/>
    <col min="14338" max="14338" width="3.28515625" customWidth="1"/>
    <col min="14339" max="14339" width="23.42578125" customWidth="1"/>
    <col min="14340" max="14340" width="35.5703125" customWidth="1"/>
    <col min="14341" max="14341" width="8.42578125" customWidth="1"/>
    <col min="14342" max="14342" width="11.42578125" customWidth="1"/>
    <col min="14343" max="14343" width="14.85546875" customWidth="1"/>
    <col min="14344" max="14345" width="14.5703125" customWidth="1"/>
    <col min="14593" max="14593" width="18.42578125" customWidth="1"/>
    <col min="14594" max="14594" width="3.28515625" customWidth="1"/>
    <col min="14595" max="14595" width="23.42578125" customWidth="1"/>
    <col min="14596" max="14596" width="35.5703125" customWidth="1"/>
    <col min="14597" max="14597" width="8.42578125" customWidth="1"/>
    <col min="14598" max="14598" width="11.42578125" customWidth="1"/>
    <col min="14599" max="14599" width="14.85546875" customWidth="1"/>
    <col min="14600" max="14601" width="14.5703125" customWidth="1"/>
    <col min="14849" max="14849" width="18.42578125" customWidth="1"/>
    <col min="14850" max="14850" width="3.28515625" customWidth="1"/>
    <col min="14851" max="14851" width="23.42578125" customWidth="1"/>
    <col min="14852" max="14852" width="35.5703125" customWidth="1"/>
    <col min="14853" max="14853" width="8.42578125" customWidth="1"/>
    <col min="14854" max="14854" width="11.42578125" customWidth="1"/>
    <col min="14855" max="14855" width="14.85546875" customWidth="1"/>
    <col min="14856" max="14857" width="14.5703125" customWidth="1"/>
    <col min="15105" max="15105" width="18.42578125" customWidth="1"/>
    <col min="15106" max="15106" width="3.28515625" customWidth="1"/>
    <col min="15107" max="15107" width="23.42578125" customWidth="1"/>
    <col min="15108" max="15108" width="35.5703125" customWidth="1"/>
    <col min="15109" max="15109" width="8.42578125" customWidth="1"/>
    <col min="15110" max="15110" width="11.42578125" customWidth="1"/>
    <col min="15111" max="15111" width="14.85546875" customWidth="1"/>
    <col min="15112" max="15113" width="14.5703125" customWidth="1"/>
    <col min="15361" max="15361" width="18.42578125" customWidth="1"/>
    <col min="15362" max="15362" width="3.28515625" customWidth="1"/>
    <col min="15363" max="15363" width="23.42578125" customWidth="1"/>
    <col min="15364" max="15364" width="35.5703125" customWidth="1"/>
    <col min="15365" max="15365" width="8.42578125" customWidth="1"/>
    <col min="15366" max="15366" width="11.42578125" customWidth="1"/>
    <col min="15367" max="15367" width="14.85546875" customWidth="1"/>
    <col min="15368" max="15369" width="14.5703125" customWidth="1"/>
    <col min="15617" max="15617" width="18.42578125" customWidth="1"/>
    <col min="15618" max="15618" width="3.28515625" customWidth="1"/>
    <col min="15619" max="15619" width="23.42578125" customWidth="1"/>
    <col min="15620" max="15620" width="35.5703125" customWidth="1"/>
    <col min="15621" max="15621" width="8.42578125" customWidth="1"/>
    <col min="15622" max="15622" width="11.42578125" customWidth="1"/>
    <col min="15623" max="15623" width="14.85546875" customWidth="1"/>
    <col min="15624" max="15625" width="14.5703125" customWidth="1"/>
    <col min="15873" max="15873" width="18.42578125" customWidth="1"/>
    <col min="15874" max="15874" width="3.28515625" customWidth="1"/>
    <col min="15875" max="15875" width="23.42578125" customWidth="1"/>
    <col min="15876" max="15876" width="35.5703125" customWidth="1"/>
    <col min="15877" max="15877" width="8.42578125" customWidth="1"/>
    <col min="15878" max="15878" width="11.42578125" customWidth="1"/>
    <col min="15879" max="15879" width="14.85546875" customWidth="1"/>
    <col min="15880" max="15881" width="14.5703125" customWidth="1"/>
    <col min="16129" max="16129" width="18.42578125" customWidth="1"/>
    <col min="16130" max="16130" width="3.28515625" customWidth="1"/>
    <col min="16131" max="16131" width="23.42578125" customWidth="1"/>
    <col min="16132" max="16132" width="35.5703125" customWidth="1"/>
    <col min="16133" max="16133" width="8.42578125" customWidth="1"/>
    <col min="16134" max="16134" width="11.42578125" customWidth="1"/>
    <col min="16135" max="16135" width="14.85546875" customWidth="1"/>
    <col min="16136" max="16137" width="14.5703125" customWidth="1"/>
  </cols>
  <sheetData>
    <row r="2" spans="1:10" x14ac:dyDescent="0.25">
      <c r="A2" s="420" t="s">
        <v>490</v>
      </c>
      <c r="B2" s="508" t="s">
        <v>497</v>
      </c>
      <c r="C2" s="508"/>
      <c r="D2" s="508"/>
      <c r="E2" s="508"/>
      <c r="F2" s="508"/>
      <c r="G2" s="508"/>
      <c r="H2" s="508"/>
      <c r="I2" s="508"/>
    </row>
    <row r="3" spans="1:10" x14ac:dyDescent="0.25">
      <c r="A3" s="420" t="s">
        <v>491</v>
      </c>
      <c r="B3" s="508" t="s">
        <v>498</v>
      </c>
      <c r="C3" s="508"/>
      <c r="D3" s="508"/>
      <c r="E3" s="508"/>
      <c r="F3" s="508"/>
      <c r="G3" s="508"/>
      <c r="H3" s="508"/>
      <c r="I3" s="508"/>
    </row>
    <row r="4" spans="1:10" x14ac:dyDescent="0.25">
      <c r="A4" s="420"/>
      <c r="C4" s="414"/>
      <c r="D4" s="414"/>
      <c r="E4" s="414"/>
      <c r="F4" s="414"/>
      <c r="G4" s="414"/>
      <c r="H4" s="414"/>
      <c r="I4" s="414"/>
    </row>
    <row r="5" spans="1:10" s="414" customFormat="1" ht="15.75" thickBot="1" x14ac:dyDescent="0.3">
      <c r="A5" s="421"/>
      <c r="B5" s="421"/>
      <c r="C5" s="421"/>
      <c r="D5" s="421"/>
      <c r="E5" s="421"/>
      <c r="F5" s="421"/>
      <c r="G5" s="421"/>
      <c r="H5" s="421"/>
      <c r="I5" s="421"/>
    </row>
    <row r="6" spans="1:10" ht="16.5" thickTop="1" thickBot="1" x14ac:dyDescent="0.3">
      <c r="A6" s="1" t="s">
        <v>482</v>
      </c>
      <c r="B6" s="11" t="s">
        <v>485</v>
      </c>
      <c r="C6" s="24" t="s">
        <v>492</v>
      </c>
      <c r="D6" s="2" t="s">
        <v>483</v>
      </c>
      <c r="E6" s="15" t="s">
        <v>484</v>
      </c>
      <c r="F6" s="16" t="s">
        <v>486</v>
      </c>
      <c r="G6" s="16" t="s">
        <v>487</v>
      </c>
      <c r="H6" s="16" t="s">
        <v>488</v>
      </c>
      <c r="I6" s="17" t="s">
        <v>489</v>
      </c>
    </row>
    <row r="7" spans="1:10" ht="27.75" customHeight="1" thickTop="1" x14ac:dyDescent="0.25">
      <c r="A7" s="542" t="s">
        <v>498</v>
      </c>
      <c r="B7" s="442">
        <v>1</v>
      </c>
      <c r="C7" s="439" t="s">
        <v>499</v>
      </c>
      <c r="D7" s="422"/>
      <c r="E7" s="423">
        <v>1</v>
      </c>
      <c r="F7" s="424"/>
      <c r="G7" s="424">
        <f>(0.2*F7)+F7</f>
        <v>0</v>
      </c>
      <c r="H7" s="424">
        <f>E7*F7</f>
        <v>0</v>
      </c>
      <c r="I7" s="425">
        <f>G7*E7</f>
        <v>0</v>
      </c>
      <c r="J7" s="426"/>
    </row>
    <row r="8" spans="1:10" ht="37.5" customHeight="1" x14ac:dyDescent="0.25">
      <c r="A8" s="543"/>
      <c r="B8" s="427">
        <v>2</v>
      </c>
      <c r="C8" s="440" t="s">
        <v>5</v>
      </c>
      <c r="D8" s="428"/>
      <c r="E8" s="429">
        <v>1</v>
      </c>
      <c r="F8" s="430"/>
      <c r="G8" s="431">
        <f>(0.2*F8)+F8</f>
        <v>0</v>
      </c>
      <c r="H8" s="431">
        <f>E8*F8</f>
        <v>0</v>
      </c>
      <c r="I8" s="432">
        <f>E8*G8</f>
        <v>0</v>
      </c>
      <c r="J8" s="426"/>
    </row>
    <row r="9" spans="1:10" x14ac:dyDescent="0.25">
      <c r="A9" s="543"/>
      <c r="B9" s="427">
        <v>3</v>
      </c>
      <c r="C9" s="440" t="s">
        <v>500</v>
      </c>
      <c r="D9" s="428"/>
      <c r="E9" s="429">
        <v>1</v>
      </c>
      <c r="F9" s="430"/>
      <c r="G9" s="431">
        <f t="shared" ref="G9:G21" si="0">(0.2*F9)+F9</f>
        <v>0</v>
      </c>
      <c r="H9" s="431">
        <f t="shared" ref="H9:H21" si="1">E9*F9</f>
        <v>0</v>
      </c>
      <c r="I9" s="432">
        <f t="shared" ref="I9:I21" si="2">E9*G9</f>
        <v>0</v>
      </c>
      <c r="J9" s="426"/>
    </row>
    <row r="10" spans="1:10" x14ac:dyDescent="0.25">
      <c r="A10" s="543"/>
      <c r="B10" s="427">
        <v>4</v>
      </c>
      <c r="C10" s="440" t="s">
        <v>495</v>
      </c>
      <c r="D10" s="428"/>
      <c r="E10" s="429">
        <v>30</v>
      </c>
      <c r="F10" s="430"/>
      <c r="G10" s="431">
        <f t="shared" si="0"/>
        <v>0</v>
      </c>
      <c r="H10" s="431">
        <f t="shared" si="1"/>
        <v>0</v>
      </c>
      <c r="I10" s="432">
        <f t="shared" si="2"/>
        <v>0</v>
      </c>
      <c r="J10" s="426"/>
    </row>
    <row r="11" spans="1:10" x14ac:dyDescent="0.25">
      <c r="A11" s="543"/>
      <c r="B11" s="427">
        <v>5</v>
      </c>
      <c r="C11" s="440" t="s">
        <v>495</v>
      </c>
      <c r="D11" s="428"/>
      <c r="E11" s="429">
        <v>4</v>
      </c>
      <c r="F11" s="430"/>
      <c r="G11" s="431">
        <f t="shared" si="0"/>
        <v>0</v>
      </c>
      <c r="H11" s="431">
        <f t="shared" si="1"/>
        <v>0</v>
      </c>
      <c r="I11" s="432">
        <f t="shared" si="2"/>
        <v>0</v>
      </c>
      <c r="J11" s="426"/>
    </row>
    <row r="12" spans="1:10" x14ac:dyDescent="0.25">
      <c r="A12" s="543"/>
      <c r="B12" s="427">
        <v>6</v>
      </c>
      <c r="C12" s="440" t="s">
        <v>220</v>
      </c>
      <c r="D12" s="428"/>
      <c r="E12" s="429">
        <v>1000</v>
      </c>
      <c r="F12" s="430"/>
      <c r="G12" s="431">
        <f t="shared" si="0"/>
        <v>0</v>
      </c>
      <c r="H12" s="431">
        <f t="shared" si="1"/>
        <v>0</v>
      </c>
      <c r="I12" s="432">
        <f t="shared" si="2"/>
        <v>0</v>
      </c>
      <c r="J12" s="426"/>
    </row>
    <row r="13" spans="1:10" x14ac:dyDescent="0.25">
      <c r="A13" s="543"/>
      <c r="B13" s="427">
        <v>7</v>
      </c>
      <c r="C13" s="440" t="s">
        <v>219</v>
      </c>
      <c r="D13" s="428"/>
      <c r="E13" s="429">
        <v>30</v>
      </c>
      <c r="F13" s="430"/>
      <c r="G13" s="431">
        <f t="shared" si="0"/>
        <v>0</v>
      </c>
      <c r="H13" s="431">
        <f t="shared" si="1"/>
        <v>0</v>
      </c>
      <c r="I13" s="432">
        <f t="shared" si="2"/>
        <v>0</v>
      </c>
      <c r="J13" s="426"/>
    </row>
    <row r="14" spans="1:10" x14ac:dyDescent="0.25">
      <c r="A14" s="543"/>
      <c r="B14" s="427">
        <v>8</v>
      </c>
      <c r="C14" s="440" t="s">
        <v>501</v>
      </c>
      <c r="D14" s="428"/>
      <c r="E14" s="429">
        <v>10</v>
      </c>
      <c r="F14" s="430"/>
      <c r="G14" s="431">
        <f t="shared" si="0"/>
        <v>0</v>
      </c>
      <c r="H14" s="431">
        <f t="shared" si="1"/>
        <v>0</v>
      </c>
      <c r="I14" s="432">
        <f t="shared" si="2"/>
        <v>0</v>
      </c>
      <c r="J14" s="426"/>
    </row>
    <row r="15" spans="1:10" x14ac:dyDescent="0.25">
      <c r="A15" s="543"/>
      <c r="B15" s="427">
        <v>9</v>
      </c>
      <c r="C15" s="440" t="s">
        <v>170</v>
      </c>
      <c r="D15" s="428"/>
      <c r="E15" s="429">
        <v>200</v>
      </c>
      <c r="F15" s="430"/>
      <c r="G15" s="431">
        <f t="shared" si="0"/>
        <v>0</v>
      </c>
      <c r="H15" s="431">
        <f t="shared" si="1"/>
        <v>0</v>
      </c>
      <c r="I15" s="432">
        <f t="shared" si="2"/>
        <v>0</v>
      </c>
      <c r="J15" s="426"/>
    </row>
    <row r="16" spans="1:10" x14ac:dyDescent="0.25">
      <c r="A16" s="543"/>
      <c r="B16" s="427">
        <v>10</v>
      </c>
      <c r="C16" s="440" t="s">
        <v>170</v>
      </c>
      <c r="D16" s="428"/>
      <c r="E16" s="429">
        <v>100</v>
      </c>
      <c r="F16" s="430"/>
      <c r="G16" s="431">
        <f t="shared" si="0"/>
        <v>0</v>
      </c>
      <c r="H16" s="431">
        <f t="shared" si="1"/>
        <v>0</v>
      </c>
      <c r="I16" s="432">
        <f t="shared" si="2"/>
        <v>0</v>
      </c>
      <c r="J16" s="426"/>
    </row>
    <row r="17" spans="1:10" x14ac:dyDescent="0.25">
      <c r="A17" s="543"/>
      <c r="B17" s="427">
        <v>11</v>
      </c>
      <c r="C17" s="440" t="s">
        <v>502</v>
      </c>
      <c r="D17" s="428"/>
      <c r="E17" s="429">
        <v>100</v>
      </c>
      <c r="F17" s="430"/>
      <c r="G17" s="431">
        <f t="shared" si="0"/>
        <v>0</v>
      </c>
      <c r="H17" s="431">
        <f t="shared" si="1"/>
        <v>0</v>
      </c>
      <c r="I17" s="432">
        <f t="shared" si="2"/>
        <v>0</v>
      </c>
      <c r="J17" s="426"/>
    </row>
    <row r="18" spans="1:10" x14ac:dyDescent="0.25">
      <c r="A18" s="543"/>
      <c r="B18" s="427">
        <v>12</v>
      </c>
      <c r="C18" s="440" t="s">
        <v>503</v>
      </c>
      <c r="D18" s="428"/>
      <c r="E18" s="429">
        <v>400</v>
      </c>
      <c r="F18" s="430"/>
      <c r="G18" s="431">
        <f t="shared" si="0"/>
        <v>0</v>
      </c>
      <c r="H18" s="431">
        <f t="shared" si="1"/>
        <v>0</v>
      </c>
      <c r="I18" s="432">
        <f t="shared" si="2"/>
        <v>0</v>
      </c>
      <c r="J18" s="426"/>
    </row>
    <row r="19" spans="1:10" ht="24.75" x14ac:dyDescent="0.25">
      <c r="A19" s="543"/>
      <c r="B19" s="427">
        <v>13</v>
      </c>
      <c r="C19" s="441" t="s">
        <v>410</v>
      </c>
      <c r="D19" s="428"/>
      <c r="E19" s="429">
        <v>200</v>
      </c>
      <c r="F19" s="430"/>
      <c r="G19" s="431">
        <f t="shared" si="0"/>
        <v>0</v>
      </c>
      <c r="H19" s="431">
        <f t="shared" si="1"/>
        <v>0</v>
      </c>
      <c r="I19" s="432">
        <f t="shared" si="2"/>
        <v>0</v>
      </c>
      <c r="J19" s="426"/>
    </row>
    <row r="20" spans="1:10" ht="24.75" x14ac:dyDescent="0.25">
      <c r="A20" s="543"/>
      <c r="B20" s="427">
        <v>14</v>
      </c>
      <c r="C20" s="441" t="s">
        <v>411</v>
      </c>
      <c r="D20" s="428"/>
      <c r="E20" s="429">
        <v>200</v>
      </c>
      <c r="F20" s="430"/>
      <c r="G20" s="431">
        <f t="shared" si="0"/>
        <v>0</v>
      </c>
      <c r="H20" s="431">
        <f t="shared" si="1"/>
        <v>0</v>
      </c>
      <c r="I20" s="432">
        <f t="shared" si="2"/>
        <v>0</v>
      </c>
      <c r="J20" s="426"/>
    </row>
    <row r="21" spans="1:10" ht="24.75" x14ac:dyDescent="0.25">
      <c r="A21" s="544"/>
      <c r="B21" s="427">
        <v>15</v>
      </c>
      <c r="C21" s="441" t="s">
        <v>504</v>
      </c>
      <c r="D21" s="428"/>
      <c r="E21" s="429">
        <v>200</v>
      </c>
      <c r="F21" s="430"/>
      <c r="G21" s="431">
        <f t="shared" si="0"/>
        <v>0</v>
      </c>
      <c r="H21" s="431">
        <f t="shared" si="1"/>
        <v>0</v>
      </c>
      <c r="I21" s="432">
        <f t="shared" si="2"/>
        <v>0</v>
      </c>
      <c r="J21" s="426"/>
    </row>
    <row r="22" spans="1:10" ht="15.75" thickBot="1" x14ac:dyDescent="0.3">
      <c r="A22" s="434" t="s">
        <v>2</v>
      </c>
      <c r="B22" s="435"/>
      <c r="C22" s="435"/>
      <c r="D22" s="436"/>
      <c r="E22" s="437"/>
      <c r="F22" s="438"/>
      <c r="G22" s="438"/>
      <c r="H22" s="443">
        <f>SUM(H7:H21)</f>
        <v>0</v>
      </c>
      <c r="I22" s="444">
        <f>SUM(I7:I21)</f>
        <v>0</v>
      </c>
      <c r="J22" s="426"/>
    </row>
    <row r="23" spans="1:10" ht="15.75" thickTop="1" x14ac:dyDescent="0.25"/>
  </sheetData>
  <mergeCells count="3">
    <mergeCell ref="B2:I2"/>
    <mergeCell ref="B3:I3"/>
    <mergeCell ref="A7:A21"/>
  </mergeCells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workbookViewId="0">
      <selection activeCell="H31" sqref="H31"/>
    </sheetView>
  </sheetViews>
  <sheetFormatPr defaultRowHeight="15" x14ac:dyDescent="0.25"/>
  <cols>
    <col min="1" max="1" width="18.42578125" style="451" customWidth="1"/>
    <col min="2" max="2" width="3.28515625" style="456" customWidth="1"/>
    <col min="3" max="3" width="23.42578125" style="456" customWidth="1"/>
    <col min="4" max="4" width="35.5703125" style="451" customWidth="1"/>
    <col min="5" max="5" width="8.42578125" style="458" customWidth="1"/>
    <col min="6" max="6" width="11.42578125" style="455" customWidth="1"/>
    <col min="7" max="7" width="14.85546875" style="455" customWidth="1"/>
    <col min="8" max="9" width="14.5703125" style="455" customWidth="1"/>
    <col min="10" max="256" width="9.140625" style="451"/>
    <col min="257" max="257" width="18.42578125" style="451" customWidth="1"/>
    <col min="258" max="258" width="3.28515625" style="451" customWidth="1"/>
    <col min="259" max="259" width="23.42578125" style="451" customWidth="1"/>
    <col min="260" max="260" width="35.5703125" style="451" customWidth="1"/>
    <col min="261" max="261" width="8.42578125" style="451" customWidth="1"/>
    <col min="262" max="262" width="11.42578125" style="451" customWidth="1"/>
    <col min="263" max="263" width="14.85546875" style="451" customWidth="1"/>
    <col min="264" max="265" width="14.5703125" style="451" customWidth="1"/>
    <col min="266" max="512" width="9.140625" style="451"/>
    <col min="513" max="513" width="18.42578125" style="451" customWidth="1"/>
    <col min="514" max="514" width="3.28515625" style="451" customWidth="1"/>
    <col min="515" max="515" width="23.42578125" style="451" customWidth="1"/>
    <col min="516" max="516" width="35.5703125" style="451" customWidth="1"/>
    <col min="517" max="517" width="8.42578125" style="451" customWidth="1"/>
    <col min="518" max="518" width="11.42578125" style="451" customWidth="1"/>
    <col min="519" max="519" width="14.85546875" style="451" customWidth="1"/>
    <col min="520" max="521" width="14.5703125" style="451" customWidth="1"/>
    <col min="522" max="768" width="9.140625" style="451"/>
    <col min="769" max="769" width="18.42578125" style="451" customWidth="1"/>
    <col min="770" max="770" width="3.28515625" style="451" customWidth="1"/>
    <col min="771" max="771" width="23.42578125" style="451" customWidth="1"/>
    <col min="772" max="772" width="35.5703125" style="451" customWidth="1"/>
    <col min="773" max="773" width="8.42578125" style="451" customWidth="1"/>
    <col min="774" max="774" width="11.42578125" style="451" customWidth="1"/>
    <col min="775" max="775" width="14.85546875" style="451" customWidth="1"/>
    <col min="776" max="777" width="14.5703125" style="451" customWidth="1"/>
    <col min="778" max="1024" width="9.140625" style="451"/>
    <col min="1025" max="1025" width="18.42578125" style="451" customWidth="1"/>
    <col min="1026" max="1026" width="3.28515625" style="451" customWidth="1"/>
    <col min="1027" max="1027" width="23.42578125" style="451" customWidth="1"/>
    <col min="1028" max="1028" width="35.5703125" style="451" customWidth="1"/>
    <col min="1029" max="1029" width="8.42578125" style="451" customWidth="1"/>
    <col min="1030" max="1030" width="11.42578125" style="451" customWidth="1"/>
    <col min="1031" max="1031" width="14.85546875" style="451" customWidth="1"/>
    <col min="1032" max="1033" width="14.5703125" style="451" customWidth="1"/>
    <col min="1034" max="1280" width="9.140625" style="451"/>
    <col min="1281" max="1281" width="18.42578125" style="451" customWidth="1"/>
    <col min="1282" max="1282" width="3.28515625" style="451" customWidth="1"/>
    <col min="1283" max="1283" width="23.42578125" style="451" customWidth="1"/>
    <col min="1284" max="1284" width="35.5703125" style="451" customWidth="1"/>
    <col min="1285" max="1285" width="8.42578125" style="451" customWidth="1"/>
    <col min="1286" max="1286" width="11.42578125" style="451" customWidth="1"/>
    <col min="1287" max="1287" width="14.85546875" style="451" customWidth="1"/>
    <col min="1288" max="1289" width="14.5703125" style="451" customWidth="1"/>
    <col min="1290" max="1536" width="9.140625" style="451"/>
    <col min="1537" max="1537" width="18.42578125" style="451" customWidth="1"/>
    <col min="1538" max="1538" width="3.28515625" style="451" customWidth="1"/>
    <col min="1539" max="1539" width="23.42578125" style="451" customWidth="1"/>
    <col min="1540" max="1540" width="35.5703125" style="451" customWidth="1"/>
    <col min="1541" max="1541" width="8.42578125" style="451" customWidth="1"/>
    <col min="1542" max="1542" width="11.42578125" style="451" customWidth="1"/>
    <col min="1543" max="1543" width="14.85546875" style="451" customWidth="1"/>
    <col min="1544" max="1545" width="14.5703125" style="451" customWidth="1"/>
    <col min="1546" max="1792" width="9.140625" style="451"/>
    <col min="1793" max="1793" width="18.42578125" style="451" customWidth="1"/>
    <col min="1794" max="1794" width="3.28515625" style="451" customWidth="1"/>
    <col min="1795" max="1795" width="23.42578125" style="451" customWidth="1"/>
    <col min="1796" max="1796" width="35.5703125" style="451" customWidth="1"/>
    <col min="1797" max="1797" width="8.42578125" style="451" customWidth="1"/>
    <col min="1798" max="1798" width="11.42578125" style="451" customWidth="1"/>
    <col min="1799" max="1799" width="14.85546875" style="451" customWidth="1"/>
    <col min="1800" max="1801" width="14.5703125" style="451" customWidth="1"/>
    <col min="1802" max="2048" width="9.140625" style="451"/>
    <col min="2049" max="2049" width="18.42578125" style="451" customWidth="1"/>
    <col min="2050" max="2050" width="3.28515625" style="451" customWidth="1"/>
    <col min="2051" max="2051" width="23.42578125" style="451" customWidth="1"/>
    <col min="2052" max="2052" width="35.5703125" style="451" customWidth="1"/>
    <col min="2053" max="2053" width="8.42578125" style="451" customWidth="1"/>
    <col min="2054" max="2054" width="11.42578125" style="451" customWidth="1"/>
    <col min="2055" max="2055" width="14.85546875" style="451" customWidth="1"/>
    <col min="2056" max="2057" width="14.5703125" style="451" customWidth="1"/>
    <col min="2058" max="2304" width="9.140625" style="451"/>
    <col min="2305" max="2305" width="18.42578125" style="451" customWidth="1"/>
    <col min="2306" max="2306" width="3.28515625" style="451" customWidth="1"/>
    <col min="2307" max="2307" width="23.42578125" style="451" customWidth="1"/>
    <col min="2308" max="2308" width="35.5703125" style="451" customWidth="1"/>
    <col min="2309" max="2309" width="8.42578125" style="451" customWidth="1"/>
    <col min="2310" max="2310" width="11.42578125" style="451" customWidth="1"/>
    <col min="2311" max="2311" width="14.85546875" style="451" customWidth="1"/>
    <col min="2312" max="2313" width="14.5703125" style="451" customWidth="1"/>
    <col min="2314" max="2560" width="9.140625" style="451"/>
    <col min="2561" max="2561" width="18.42578125" style="451" customWidth="1"/>
    <col min="2562" max="2562" width="3.28515625" style="451" customWidth="1"/>
    <col min="2563" max="2563" width="23.42578125" style="451" customWidth="1"/>
    <col min="2564" max="2564" width="35.5703125" style="451" customWidth="1"/>
    <col min="2565" max="2565" width="8.42578125" style="451" customWidth="1"/>
    <col min="2566" max="2566" width="11.42578125" style="451" customWidth="1"/>
    <col min="2567" max="2567" width="14.85546875" style="451" customWidth="1"/>
    <col min="2568" max="2569" width="14.5703125" style="451" customWidth="1"/>
    <col min="2570" max="2816" width="9.140625" style="451"/>
    <col min="2817" max="2817" width="18.42578125" style="451" customWidth="1"/>
    <col min="2818" max="2818" width="3.28515625" style="451" customWidth="1"/>
    <col min="2819" max="2819" width="23.42578125" style="451" customWidth="1"/>
    <col min="2820" max="2820" width="35.5703125" style="451" customWidth="1"/>
    <col min="2821" max="2821" width="8.42578125" style="451" customWidth="1"/>
    <col min="2822" max="2822" width="11.42578125" style="451" customWidth="1"/>
    <col min="2823" max="2823" width="14.85546875" style="451" customWidth="1"/>
    <col min="2824" max="2825" width="14.5703125" style="451" customWidth="1"/>
    <col min="2826" max="3072" width="9.140625" style="451"/>
    <col min="3073" max="3073" width="18.42578125" style="451" customWidth="1"/>
    <col min="3074" max="3074" width="3.28515625" style="451" customWidth="1"/>
    <col min="3075" max="3075" width="23.42578125" style="451" customWidth="1"/>
    <col min="3076" max="3076" width="35.5703125" style="451" customWidth="1"/>
    <col min="3077" max="3077" width="8.42578125" style="451" customWidth="1"/>
    <col min="3078" max="3078" width="11.42578125" style="451" customWidth="1"/>
    <col min="3079" max="3079" width="14.85546875" style="451" customWidth="1"/>
    <col min="3080" max="3081" width="14.5703125" style="451" customWidth="1"/>
    <col min="3082" max="3328" width="9.140625" style="451"/>
    <col min="3329" max="3329" width="18.42578125" style="451" customWidth="1"/>
    <col min="3330" max="3330" width="3.28515625" style="451" customWidth="1"/>
    <col min="3331" max="3331" width="23.42578125" style="451" customWidth="1"/>
    <col min="3332" max="3332" width="35.5703125" style="451" customWidth="1"/>
    <col min="3333" max="3333" width="8.42578125" style="451" customWidth="1"/>
    <col min="3334" max="3334" width="11.42578125" style="451" customWidth="1"/>
    <col min="3335" max="3335" width="14.85546875" style="451" customWidth="1"/>
    <col min="3336" max="3337" width="14.5703125" style="451" customWidth="1"/>
    <col min="3338" max="3584" width="9.140625" style="451"/>
    <col min="3585" max="3585" width="18.42578125" style="451" customWidth="1"/>
    <col min="3586" max="3586" width="3.28515625" style="451" customWidth="1"/>
    <col min="3587" max="3587" width="23.42578125" style="451" customWidth="1"/>
    <col min="3588" max="3588" width="35.5703125" style="451" customWidth="1"/>
    <col min="3589" max="3589" width="8.42578125" style="451" customWidth="1"/>
    <col min="3590" max="3590" width="11.42578125" style="451" customWidth="1"/>
    <col min="3591" max="3591" width="14.85546875" style="451" customWidth="1"/>
    <col min="3592" max="3593" width="14.5703125" style="451" customWidth="1"/>
    <col min="3594" max="3840" width="9.140625" style="451"/>
    <col min="3841" max="3841" width="18.42578125" style="451" customWidth="1"/>
    <col min="3842" max="3842" width="3.28515625" style="451" customWidth="1"/>
    <col min="3843" max="3843" width="23.42578125" style="451" customWidth="1"/>
    <col min="3844" max="3844" width="35.5703125" style="451" customWidth="1"/>
    <col min="3845" max="3845" width="8.42578125" style="451" customWidth="1"/>
    <col min="3846" max="3846" width="11.42578125" style="451" customWidth="1"/>
    <col min="3847" max="3847" width="14.85546875" style="451" customWidth="1"/>
    <col min="3848" max="3849" width="14.5703125" style="451" customWidth="1"/>
    <col min="3850" max="4096" width="9.140625" style="451"/>
    <col min="4097" max="4097" width="18.42578125" style="451" customWidth="1"/>
    <col min="4098" max="4098" width="3.28515625" style="451" customWidth="1"/>
    <col min="4099" max="4099" width="23.42578125" style="451" customWidth="1"/>
    <col min="4100" max="4100" width="35.5703125" style="451" customWidth="1"/>
    <col min="4101" max="4101" width="8.42578125" style="451" customWidth="1"/>
    <col min="4102" max="4102" width="11.42578125" style="451" customWidth="1"/>
    <col min="4103" max="4103" width="14.85546875" style="451" customWidth="1"/>
    <col min="4104" max="4105" width="14.5703125" style="451" customWidth="1"/>
    <col min="4106" max="4352" width="9.140625" style="451"/>
    <col min="4353" max="4353" width="18.42578125" style="451" customWidth="1"/>
    <col min="4354" max="4354" width="3.28515625" style="451" customWidth="1"/>
    <col min="4355" max="4355" width="23.42578125" style="451" customWidth="1"/>
    <col min="4356" max="4356" width="35.5703125" style="451" customWidth="1"/>
    <col min="4357" max="4357" width="8.42578125" style="451" customWidth="1"/>
    <col min="4358" max="4358" width="11.42578125" style="451" customWidth="1"/>
    <col min="4359" max="4359" width="14.85546875" style="451" customWidth="1"/>
    <col min="4360" max="4361" width="14.5703125" style="451" customWidth="1"/>
    <col min="4362" max="4608" width="9.140625" style="451"/>
    <col min="4609" max="4609" width="18.42578125" style="451" customWidth="1"/>
    <col min="4610" max="4610" width="3.28515625" style="451" customWidth="1"/>
    <col min="4611" max="4611" width="23.42578125" style="451" customWidth="1"/>
    <col min="4612" max="4612" width="35.5703125" style="451" customWidth="1"/>
    <col min="4613" max="4613" width="8.42578125" style="451" customWidth="1"/>
    <col min="4614" max="4614" width="11.42578125" style="451" customWidth="1"/>
    <col min="4615" max="4615" width="14.85546875" style="451" customWidth="1"/>
    <col min="4616" max="4617" width="14.5703125" style="451" customWidth="1"/>
    <col min="4618" max="4864" width="9.140625" style="451"/>
    <col min="4865" max="4865" width="18.42578125" style="451" customWidth="1"/>
    <col min="4866" max="4866" width="3.28515625" style="451" customWidth="1"/>
    <col min="4867" max="4867" width="23.42578125" style="451" customWidth="1"/>
    <col min="4868" max="4868" width="35.5703125" style="451" customWidth="1"/>
    <col min="4869" max="4869" width="8.42578125" style="451" customWidth="1"/>
    <col min="4870" max="4870" width="11.42578125" style="451" customWidth="1"/>
    <col min="4871" max="4871" width="14.85546875" style="451" customWidth="1"/>
    <col min="4872" max="4873" width="14.5703125" style="451" customWidth="1"/>
    <col min="4874" max="5120" width="9.140625" style="451"/>
    <col min="5121" max="5121" width="18.42578125" style="451" customWidth="1"/>
    <col min="5122" max="5122" width="3.28515625" style="451" customWidth="1"/>
    <col min="5123" max="5123" width="23.42578125" style="451" customWidth="1"/>
    <col min="5124" max="5124" width="35.5703125" style="451" customWidth="1"/>
    <col min="5125" max="5125" width="8.42578125" style="451" customWidth="1"/>
    <col min="5126" max="5126" width="11.42578125" style="451" customWidth="1"/>
    <col min="5127" max="5127" width="14.85546875" style="451" customWidth="1"/>
    <col min="5128" max="5129" width="14.5703125" style="451" customWidth="1"/>
    <col min="5130" max="5376" width="9.140625" style="451"/>
    <col min="5377" max="5377" width="18.42578125" style="451" customWidth="1"/>
    <col min="5378" max="5378" width="3.28515625" style="451" customWidth="1"/>
    <col min="5379" max="5379" width="23.42578125" style="451" customWidth="1"/>
    <col min="5380" max="5380" width="35.5703125" style="451" customWidth="1"/>
    <col min="5381" max="5381" width="8.42578125" style="451" customWidth="1"/>
    <col min="5382" max="5382" width="11.42578125" style="451" customWidth="1"/>
    <col min="5383" max="5383" width="14.85546875" style="451" customWidth="1"/>
    <col min="5384" max="5385" width="14.5703125" style="451" customWidth="1"/>
    <col min="5386" max="5632" width="9.140625" style="451"/>
    <col min="5633" max="5633" width="18.42578125" style="451" customWidth="1"/>
    <col min="5634" max="5634" width="3.28515625" style="451" customWidth="1"/>
    <col min="5635" max="5635" width="23.42578125" style="451" customWidth="1"/>
    <col min="5636" max="5636" width="35.5703125" style="451" customWidth="1"/>
    <col min="5637" max="5637" width="8.42578125" style="451" customWidth="1"/>
    <col min="5638" max="5638" width="11.42578125" style="451" customWidth="1"/>
    <col min="5639" max="5639" width="14.85546875" style="451" customWidth="1"/>
    <col min="5640" max="5641" width="14.5703125" style="451" customWidth="1"/>
    <col min="5642" max="5888" width="9.140625" style="451"/>
    <col min="5889" max="5889" width="18.42578125" style="451" customWidth="1"/>
    <col min="5890" max="5890" width="3.28515625" style="451" customWidth="1"/>
    <col min="5891" max="5891" width="23.42578125" style="451" customWidth="1"/>
    <col min="5892" max="5892" width="35.5703125" style="451" customWidth="1"/>
    <col min="5893" max="5893" width="8.42578125" style="451" customWidth="1"/>
    <col min="5894" max="5894" width="11.42578125" style="451" customWidth="1"/>
    <col min="5895" max="5895" width="14.85546875" style="451" customWidth="1"/>
    <col min="5896" max="5897" width="14.5703125" style="451" customWidth="1"/>
    <col min="5898" max="6144" width="9.140625" style="451"/>
    <col min="6145" max="6145" width="18.42578125" style="451" customWidth="1"/>
    <col min="6146" max="6146" width="3.28515625" style="451" customWidth="1"/>
    <col min="6147" max="6147" width="23.42578125" style="451" customWidth="1"/>
    <col min="6148" max="6148" width="35.5703125" style="451" customWidth="1"/>
    <col min="6149" max="6149" width="8.42578125" style="451" customWidth="1"/>
    <col min="6150" max="6150" width="11.42578125" style="451" customWidth="1"/>
    <col min="6151" max="6151" width="14.85546875" style="451" customWidth="1"/>
    <col min="6152" max="6153" width="14.5703125" style="451" customWidth="1"/>
    <col min="6154" max="6400" width="9.140625" style="451"/>
    <col min="6401" max="6401" width="18.42578125" style="451" customWidth="1"/>
    <col min="6402" max="6402" width="3.28515625" style="451" customWidth="1"/>
    <col min="6403" max="6403" width="23.42578125" style="451" customWidth="1"/>
    <col min="6404" max="6404" width="35.5703125" style="451" customWidth="1"/>
    <col min="6405" max="6405" width="8.42578125" style="451" customWidth="1"/>
    <col min="6406" max="6406" width="11.42578125" style="451" customWidth="1"/>
    <col min="6407" max="6407" width="14.85546875" style="451" customWidth="1"/>
    <col min="6408" max="6409" width="14.5703125" style="451" customWidth="1"/>
    <col min="6410" max="6656" width="9.140625" style="451"/>
    <col min="6657" max="6657" width="18.42578125" style="451" customWidth="1"/>
    <col min="6658" max="6658" width="3.28515625" style="451" customWidth="1"/>
    <col min="6659" max="6659" width="23.42578125" style="451" customWidth="1"/>
    <col min="6660" max="6660" width="35.5703125" style="451" customWidth="1"/>
    <col min="6661" max="6661" width="8.42578125" style="451" customWidth="1"/>
    <col min="6662" max="6662" width="11.42578125" style="451" customWidth="1"/>
    <col min="6663" max="6663" width="14.85546875" style="451" customWidth="1"/>
    <col min="6664" max="6665" width="14.5703125" style="451" customWidth="1"/>
    <col min="6666" max="6912" width="9.140625" style="451"/>
    <col min="6913" max="6913" width="18.42578125" style="451" customWidth="1"/>
    <col min="6914" max="6914" width="3.28515625" style="451" customWidth="1"/>
    <col min="6915" max="6915" width="23.42578125" style="451" customWidth="1"/>
    <col min="6916" max="6916" width="35.5703125" style="451" customWidth="1"/>
    <col min="6917" max="6917" width="8.42578125" style="451" customWidth="1"/>
    <col min="6918" max="6918" width="11.42578125" style="451" customWidth="1"/>
    <col min="6919" max="6919" width="14.85546875" style="451" customWidth="1"/>
    <col min="6920" max="6921" width="14.5703125" style="451" customWidth="1"/>
    <col min="6922" max="7168" width="9.140625" style="451"/>
    <col min="7169" max="7169" width="18.42578125" style="451" customWidth="1"/>
    <col min="7170" max="7170" width="3.28515625" style="451" customWidth="1"/>
    <col min="7171" max="7171" width="23.42578125" style="451" customWidth="1"/>
    <col min="7172" max="7172" width="35.5703125" style="451" customWidth="1"/>
    <col min="7173" max="7173" width="8.42578125" style="451" customWidth="1"/>
    <col min="7174" max="7174" width="11.42578125" style="451" customWidth="1"/>
    <col min="7175" max="7175" width="14.85546875" style="451" customWidth="1"/>
    <col min="7176" max="7177" width="14.5703125" style="451" customWidth="1"/>
    <col min="7178" max="7424" width="9.140625" style="451"/>
    <col min="7425" max="7425" width="18.42578125" style="451" customWidth="1"/>
    <col min="7426" max="7426" width="3.28515625" style="451" customWidth="1"/>
    <col min="7427" max="7427" width="23.42578125" style="451" customWidth="1"/>
    <col min="7428" max="7428" width="35.5703125" style="451" customWidth="1"/>
    <col min="7429" max="7429" width="8.42578125" style="451" customWidth="1"/>
    <col min="7430" max="7430" width="11.42578125" style="451" customWidth="1"/>
    <col min="7431" max="7431" width="14.85546875" style="451" customWidth="1"/>
    <col min="7432" max="7433" width="14.5703125" style="451" customWidth="1"/>
    <col min="7434" max="7680" width="9.140625" style="451"/>
    <col min="7681" max="7681" width="18.42578125" style="451" customWidth="1"/>
    <col min="7682" max="7682" width="3.28515625" style="451" customWidth="1"/>
    <col min="7683" max="7683" width="23.42578125" style="451" customWidth="1"/>
    <col min="7684" max="7684" width="35.5703125" style="451" customWidth="1"/>
    <col min="7685" max="7685" width="8.42578125" style="451" customWidth="1"/>
    <col min="7686" max="7686" width="11.42578125" style="451" customWidth="1"/>
    <col min="7687" max="7687" width="14.85546875" style="451" customWidth="1"/>
    <col min="7688" max="7689" width="14.5703125" style="451" customWidth="1"/>
    <col min="7690" max="7936" width="9.140625" style="451"/>
    <col min="7937" max="7937" width="18.42578125" style="451" customWidth="1"/>
    <col min="7938" max="7938" width="3.28515625" style="451" customWidth="1"/>
    <col min="7939" max="7939" width="23.42578125" style="451" customWidth="1"/>
    <col min="7940" max="7940" width="35.5703125" style="451" customWidth="1"/>
    <col min="7941" max="7941" width="8.42578125" style="451" customWidth="1"/>
    <col min="7942" max="7942" width="11.42578125" style="451" customWidth="1"/>
    <col min="7943" max="7943" width="14.85546875" style="451" customWidth="1"/>
    <col min="7944" max="7945" width="14.5703125" style="451" customWidth="1"/>
    <col min="7946" max="8192" width="9.140625" style="451"/>
    <col min="8193" max="8193" width="18.42578125" style="451" customWidth="1"/>
    <col min="8194" max="8194" width="3.28515625" style="451" customWidth="1"/>
    <col min="8195" max="8195" width="23.42578125" style="451" customWidth="1"/>
    <col min="8196" max="8196" width="35.5703125" style="451" customWidth="1"/>
    <col min="8197" max="8197" width="8.42578125" style="451" customWidth="1"/>
    <col min="8198" max="8198" width="11.42578125" style="451" customWidth="1"/>
    <col min="8199" max="8199" width="14.85546875" style="451" customWidth="1"/>
    <col min="8200" max="8201" width="14.5703125" style="451" customWidth="1"/>
    <col min="8202" max="8448" width="9.140625" style="451"/>
    <col min="8449" max="8449" width="18.42578125" style="451" customWidth="1"/>
    <col min="8450" max="8450" width="3.28515625" style="451" customWidth="1"/>
    <col min="8451" max="8451" width="23.42578125" style="451" customWidth="1"/>
    <col min="8452" max="8452" width="35.5703125" style="451" customWidth="1"/>
    <col min="8453" max="8453" width="8.42578125" style="451" customWidth="1"/>
    <col min="8454" max="8454" width="11.42578125" style="451" customWidth="1"/>
    <col min="8455" max="8455" width="14.85546875" style="451" customWidth="1"/>
    <col min="8456" max="8457" width="14.5703125" style="451" customWidth="1"/>
    <col min="8458" max="8704" width="9.140625" style="451"/>
    <col min="8705" max="8705" width="18.42578125" style="451" customWidth="1"/>
    <col min="8706" max="8706" width="3.28515625" style="451" customWidth="1"/>
    <col min="8707" max="8707" width="23.42578125" style="451" customWidth="1"/>
    <col min="8708" max="8708" width="35.5703125" style="451" customWidth="1"/>
    <col min="8709" max="8709" width="8.42578125" style="451" customWidth="1"/>
    <col min="8710" max="8710" width="11.42578125" style="451" customWidth="1"/>
    <col min="8711" max="8711" width="14.85546875" style="451" customWidth="1"/>
    <col min="8712" max="8713" width="14.5703125" style="451" customWidth="1"/>
    <col min="8714" max="8960" width="9.140625" style="451"/>
    <col min="8961" max="8961" width="18.42578125" style="451" customWidth="1"/>
    <col min="8962" max="8962" width="3.28515625" style="451" customWidth="1"/>
    <col min="8963" max="8963" width="23.42578125" style="451" customWidth="1"/>
    <col min="8964" max="8964" width="35.5703125" style="451" customWidth="1"/>
    <col min="8965" max="8965" width="8.42578125" style="451" customWidth="1"/>
    <col min="8966" max="8966" width="11.42578125" style="451" customWidth="1"/>
    <col min="8967" max="8967" width="14.85546875" style="451" customWidth="1"/>
    <col min="8968" max="8969" width="14.5703125" style="451" customWidth="1"/>
    <col min="8970" max="9216" width="9.140625" style="451"/>
    <col min="9217" max="9217" width="18.42578125" style="451" customWidth="1"/>
    <col min="9218" max="9218" width="3.28515625" style="451" customWidth="1"/>
    <col min="9219" max="9219" width="23.42578125" style="451" customWidth="1"/>
    <col min="9220" max="9220" width="35.5703125" style="451" customWidth="1"/>
    <col min="9221" max="9221" width="8.42578125" style="451" customWidth="1"/>
    <col min="9222" max="9222" width="11.42578125" style="451" customWidth="1"/>
    <col min="9223" max="9223" width="14.85546875" style="451" customWidth="1"/>
    <col min="9224" max="9225" width="14.5703125" style="451" customWidth="1"/>
    <col min="9226" max="9472" width="9.140625" style="451"/>
    <col min="9473" max="9473" width="18.42578125" style="451" customWidth="1"/>
    <col min="9474" max="9474" width="3.28515625" style="451" customWidth="1"/>
    <col min="9475" max="9475" width="23.42578125" style="451" customWidth="1"/>
    <col min="9476" max="9476" width="35.5703125" style="451" customWidth="1"/>
    <col min="9477" max="9477" width="8.42578125" style="451" customWidth="1"/>
    <col min="9478" max="9478" width="11.42578125" style="451" customWidth="1"/>
    <col min="9479" max="9479" width="14.85546875" style="451" customWidth="1"/>
    <col min="9480" max="9481" width="14.5703125" style="451" customWidth="1"/>
    <col min="9482" max="9728" width="9.140625" style="451"/>
    <col min="9729" max="9729" width="18.42578125" style="451" customWidth="1"/>
    <col min="9730" max="9730" width="3.28515625" style="451" customWidth="1"/>
    <col min="9731" max="9731" width="23.42578125" style="451" customWidth="1"/>
    <col min="9732" max="9732" width="35.5703125" style="451" customWidth="1"/>
    <col min="9733" max="9733" width="8.42578125" style="451" customWidth="1"/>
    <col min="9734" max="9734" width="11.42578125" style="451" customWidth="1"/>
    <col min="9735" max="9735" width="14.85546875" style="451" customWidth="1"/>
    <col min="9736" max="9737" width="14.5703125" style="451" customWidth="1"/>
    <col min="9738" max="9984" width="9.140625" style="451"/>
    <col min="9985" max="9985" width="18.42578125" style="451" customWidth="1"/>
    <col min="9986" max="9986" width="3.28515625" style="451" customWidth="1"/>
    <col min="9987" max="9987" width="23.42578125" style="451" customWidth="1"/>
    <col min="9988" max="9988" width="35.5703125" style="451" customWidth="1"/>
    <col min="9989" max="9989" width="8.42578125" style="451" customWidth="1"/>
    <col min="9990" max="9990" width="11.42578125" style="451" customWidth="1"/>
    <col min="9991" max="9991" width="14.85546875" style="451" customWidth="1"/>
    <col min="9992" max="9993" width="14.5703125" style="451" customWidth="1"/>
    <col min="9994" max="10240" width="9.140625" style="451"/>
    <col min="10241" max="10241" width="18.42578125" style="451" customWidth="1"/>
    <col min="10242" max="10242" width="3.28515625" style="451" customWidth="1"/>
    <col min="10243" max="10243" width="23.42578125" style="451" customWidth="1"/>
    <col min="10244" max="10244" width="35.5703125" style="451" customWidth="1"/>
    <col min="10245" max="10245" width="8.42578125" style="451" customWidth="1"/>
    <col min="10246" max="10246" width="11.42578125" style="451" customWidth="1"/>
    <col min="10247" max="10247" width="14.85546875" style="451" customWidth="1"/>
    <col min="10248" max="10249" width="14.5703125" style="451" customWidth="1"/>
    <col min="10250" max="10496" width="9.140625" style="451"/>
    <col min="10497" max="10497" width="18.42578125" style="451" customWidth="1"/>
    <col min="10498" max="10498" width="3.28515625" style="451" customWidth="1"/>
    <col min="10499" max="10499" width="23.42578125" style="451" customWidth="1"/>
    <col min="10500" max="10500" width="35.5703125" style="451" customWidth="1"/>
    <col min="10501" max="10501" width="8.42578125" style="451" customWidth="1"/>
    <col min="10502" max="10502" width="11.42578125" style="451" customWidth="1"/>
    <col min="10503" max="10503" width="14.85546875" style="451" customWidth="1"/>
    <col min="10504" max="10505" width="14.5703125" style="451" customWidth="1"/>
    <col min="10506" max="10752" width="9.140625" style="451"/>
    <col min="10753" max="10753" width="18.42578125" style="451" customWidth="1"/>
    <col min="10754" max="10754" width="3.28515625" style="451" customWidth="1"/>
    <col min="10755" max="10755" width="23.42578125" style="451" customWidth="1"/>
    <col min="10756" max="10756" width="35.5703125" style="451" customWidth="1"/>
    <col min="10757" max="10757" width="8.42578125" style="451" customWidth="1"/>
    <col min="10758" max="10758" width="11.42578125" style="451" customWidth="1"/>
    <col min="10759" max="10759" width="14.85546875" style="451" customWidth="1"/>
    <col min="10760" max="10761" width="14.5703125" style="451" customWidth="1"/>
    <col min="10762" max="11008" width="9.140625" style="451"/>
    <col min="11009" max="11009" width="18.42578125" style="451" customWidth="1"/>
    <col min="11010" max="11010" width="3.28515625" style="451" customWidth="1"/>
    <col min="11011" max="11011" width="23.42578125" style="451" customWidth="1"/>
    <col min="11012" max="11012" width="35.5703125" style="451" customWidth="1"/>
    <col min="11013" max="11013" width="8.42578125" style="451" customWidth="1"/>
    <col min="11014" max="11014" width="11.42578125" style="451" customWidth="1"/>
    <col min="11015" max="11015" width="14.85546875" style="451" customWidth="1"/>
    <col min="11016" max="11017" width="14.5703125" style="451" customWidth="1"/>
    <col min="11018" max="11264" width="9.140625" style="451"/>
    <col min="11265" max="11265" width="18.42578125" style="451" customWidth="1"/>
    <col min="11266" max="11266" width="3.28515625" style="451" customWidth="1"/>
    <col min="11267" max="11267" width="23.42578125" style="451" customWidth="1"/>
    <col min="11268" max="11268" width="35.5703125" style="451" customWidth="1"/>
    <col min="11269" max="11269" width="8.42578125" style="451" customWidth="1"/>
    <col min="11270" max="11270" width="11.42578125" style="451" customWidth="1"/>
    <col min="11271" max="11271" width="14.85546875" style="451" customWidth="1"/>
    <col min="11272" max="11273" width="14.5703125" style="451" customWidth="1"/>
    <col min="11274" max="11520" width="9.140625" style="451"/>
    <col min="11521" max="11521" width="18.42578125" style="451" customWidth="1"/>
    <col min="11522" max="11522" width="3.28515625" style="451" customWidth="1"/>
    <col min="11523" max="11523" width="23.42578125" style="451" customWidth="1"/>
    <col min="11524" max="11524" width="35.5703125" style="451" customWidth="1"/>
    <col min="11525" max="11525" width="8.42578125" style="451" customWidth="1"/>
    <col min="11526" max="11526" width="11.42578125" style="451" customWidth="1"/>
    <col min="11527" max="11527" width="14.85546875" style="451" customWidth="1"/>
    <col min="11528" max="11529" width="14.5703125" style="451" customWidth="1"/>
    <col min="11530" max="11776" width="9.140625" style="451"/>
    <col min="11777" max="11777" width="18.42578125" style="451" customWidth="1"/>
    <col min="11778" max="11778" width="3.28515625" style="451" customWidth="1"/>
    <col min="11779" max="11779" width="23.42578125" style="451" customWidth="1"/>
    <col min="11780" max="11780" width="35.5703125" style="451" customWidth="1"/>
    <col min="11781" max="11781" width="8.42578125" style="451" customWidth="1"/>
    <col min="11782" max="11782" width="11.42578125" style="451" customWidth="1"/>
    <col min="11783" max="11783" width="14.85546875" style="451" customWidth="1"/>
    <col min="11784" max="11785" width="14.5703125" style="451" customWidth="1"/>
    <col min="11786" max="12032" width="9.140625" style="451"/>
    <col min="12033" max="12033" width="18.42578125" style="451" customWidth="1"/>
    <col min="12034" max="12034" width="3.28515625" style="451" customWidth="1"/>
    <col min="12035" max="12035" width="23.42578125" style="451" customWidth="1"/>
    <col min="12036" max="12036" width="35.5703125" style="451" customWidth="1"/>
    <col min="12037" max="12037" width="8.42578125" style="451" customWidth="1"/>
    <col min="12038" max="12038" width="11.42578125" style="451" customWidth="1"/>
    <col min="12039" max="12039" width="14.85546875" style="451" customWidth="1"/>
    <col min="12040" max="12041" width="14.5703125" style="451" customWidth="1"/>
    <col min="12042" max="12288" width="9.140625" style="451"/>
    <col min="12289" max="12289" width="18.42578125" style="451" customWidth="1"/>
    <col min="12290" max="12290" width="3.28515625" style="451" customWidth="1"/>
    <col min="12291" max="12291" width="23.42578125" style="451" customWidth="1"/>
    <col min="12292" max="12292" width="35.5703125" style="451" customWidth="1"/>
    <col min="12293" max="12293" width="8.42578125" style="451" customWidth="1"/>
    <col min="12294" max="12294" width="11.42578125" style="451" customWidth="1"/>
    <col min="12295" max="12295" width="14.85546875" style="451" customWidth="1"/>
    <col min="12296" max="12297" width="14.5703125" style="451" customWidth="1"/>
    <col min="12298" max="12544" width="9.140625" style="451"/>
    <col min="12545" max="12545" width="18.42578125" style="451" customWidth="1"/>
    <col min="12546" max="12546" width="3.28515625" style="451" customWidth="1"/>
    <col min="12547" max="12547" width="23.42578125" style="451" customWidth="1"/>
    <col min="12548" max="12548" width="35.5703125" style="451" customWidth="1"/>
    <col min="12549" max="12549" width="8.42578125" style="451" customWidth="1"/>
    <col min="12550" max="12550" width="11.42578125" style="451" customWidth="1"/>
    <col min="12551" max="12551" width="14.85546875" style="451" customWidth="1"/>
    <col min="12552" max="12553" width="14.5703125" style="451" customWidth="1"/>
    <col min="12554" max="12800" width="9.140625" style="451"/>
    <col min="12801" max="12801" width="18.42578125" style="451" customWidth="1"/>
    <col min="12802" max="12802" width="3.28515625" style="451" customWidth="1"/>
    <col min="12803" max="12803" width="23.42578125" style="451" customWidth="1"/>
    <col min="12804" max="12804" width="35.5703125" style="451" customWidth="1"/>
    <col min="12805" max="12805" width="8.42578125" style="451" customWidth="1"/>
    <col min="12806" max="12806" width="11.42578125" style="451" customWidth="1"/>
    <col min="12807" max="12807" width="14.85546875" style="451" customWidth="1"/>
    <col min="12808" max="12809" width="14.5703125" style="451" customWidth="1"/>
    <col min="12810" max="13056" width="9.140625" style="451"/>
    <col min="13057" max="13057" width="18.42578125" style="451" customWidth="1"/>
    <col min="13058" max="13058" width="3.28515625" style="451" customWidth="1"/>
    <col min="13059" max="13059" width="23.42578125" style="451" customWidth="1"/>
    <col min="13060" max="13060" width="35.5703125" style="451" customWidth="1"/>
    <col min="13061" max="13061" width="8.42578125" style="451" customWidth="1"/>
    <col min="13062" max="13062" width="11.42578125" style="451" customWidth="1"/>
    <col min="13063" max="13063" width="14.85546875" style="451" customWidth="1"/>
    <col min="13064" max="13065" width="14.5703125" style="451" customWidth="1"/>
    <col min="13066" max="13312" width="9.140625" style="451"/>
    <col min="13313" max="13313" width="18.42578125" style="451" customWidth="1"/>
    <col min="13314" max="13314" width="3.28515625" style="451" customWidth="1"/>
    <col min="13315" max="13315" width="23.42578125" style="451" customWidth="1"/>
    <col min="13316" max="13316" width="35.5703125" style="451" customWidth="1"/>
    <col min="13317" max="13317" width="8.42578125" style="451" customWidth="1"/>
    <col min="13318" max="13318" width="11.42578125" style="451" customWidth="1"/>
    <col min="13319" max="13319" width="14.85546875" style="451" customWidth="1"/>
    <col min="13320" max="13321" width="14.5703125" style="451" customWidth="1"/>
    <col min="13322" max="13568" width="9.140625" style="451"/>
    <col min="13569" max="13569" width="18.42578125" style="451" customWidth="1"/>
    <col min="13570" max="13570" width="3.28515625" style="451" customWidth="1"/>
    <col min="13571" max="13571" width="23.42578125" style="451" customWidth="1"/>
    <col min="13572" max="13572" width="35.5703125" style="451" customWidth="1"/>
    <col min="13573" max="13573" width="8.42578125" style="451" customWidth="1"/>
    <col min="13574" max="13574" width="11.42578125" style="451" customWidth="1"/>
    <col min="13575" max="13575" width="14.85546875" style="451" customWidth="1"/>
    <col min="13576" max="13577" width="14.5703125" style="451" customWidth="1"/>
    <col min="13578" max="13824" width="9.140625" style="451"/>
    <col min="13825" max="13825" width="18.42578125" style="451" customWidth="1"/>
    <col min="13826" max="13826" width="3.28515625" style="451" customWidth="1"/>
    <col min="13827" max="13827" width="23.42578125" style="451" customWidth="1"/>
    <col min="13828" max="13828" width="35.5703125" style="451" customWidth="1"/>
    <col min="13829" max="13829" width="8.42578125" style="451" customWidth="1"/>
    <col min="13830" max="13830" width="11.42578125" style="451" customWidth="1"/>
    <col min="13831" max="13831" width="14.85546875" style="451" customWidth="1"/>
    <col min="13832" max="13833" width="14.5703125" style="451" customWidth="1"/>
    <col min="13834" max="14080" width="9.140625" style="451"/>
    <col min="14081" max="14081" width="18.42578125" style="451" customWidth="1"/>
    <col min="14082" max="14082" width="3.28515625" style="451" customWidth="1"/>
    <col min="14083" max="14083" width="23.42578125" style="451" customWidth="1"/>
    <col min="14084" max="14084" width="35.5703125" style="451" customWidth="1"/>
    <col min="14085" max="14085" width="8.42578125" style="451" customWidth="1"/>
    <col min="14086" max="14086" width="11.42578125" style="451" customWidth="1"/>
    <col min="14087" max="14087" width="14.85546875" style="451" customWidth="1"/>
    <col min="14088" max="14089" width="14.5703125" style="451" customWidth="1"/>
    <col min="14090" max="14336" width="9.140625" style="451"/>
    <col min="14337" max="14337" width="18.42578125" style="451" customWidth="1"/>
    <col min="14338" max="14338" width="3.28515625" style="451" customWidth="1"/>
    <col min="14339" max="14339" width="23.42578125" style="451" customWidth="1"/>
    <col min="14340" max="14340" width="35.5703125" style="451" customWidth="1"/>
    <col min="14341" max="14341" width="8.42578125" style="451" customWidth="1"/>
    <col min="14342" max="14342" width="11.42578125" style="451" customWidth="1"/>
    <col min="14343" max="14343" width="14.85546875" style="451" customWidth="1"/>
    <col min="14344" max="14345" width="14.5703125" style="451" customWidth="1"/>
    <col min="14346" max="14592" width="9.140625" style="451"/>
    <col min="14593" max="14593" width="18.42578125" style="451" customWidth="1"/>
    <col min="14594" max="14594" width="3.28515625" style="451" customWidth="1"/>
    <col min="14595" max="14595" width="23.42578125" style="451" customWidth="1"/>
    <col min="14596" max="14596" width="35.5703125" style="451" customWidth="1"/>
    <col min="14597" max="14597" width="8.42578125" style="451" customWidth="1"/>
    <col min="14598" max="14598" width="11.42578125" style="451" customWidth="1"/>
    <col min="14599" max="14599" width="14.85546875" style="451" customWidth="1"/>
    <col min="14600" max="14601" width="14.5703125" style="451" customWidth="1"/>
    <col min="14602" max="14848" width="9.140625" style="451"/>
    <col min="14849" max="14849" width="18.42578125" style="451" customWidth="1"/>
    <col min="14850" max="14850" width="3.28515625" style="451" customWidth="1"/>
    <col min="14851" max="14851" width="23.42578125" style="451" customWidth="1"/>
    <col min="14852" max="14852" width="35.5703125" style="451" customWidth="1"/>
    <col min="14853" max="14853" width="8.42578125" style="451" customWidth="1"/>
    <col min="14854" max="14854" width="11.42578125" style="451" customWidth="1"/>
    <col min="14855" max="14855" width="14.85546875" style="451" customWidth="1"/>
    <col min="14856" max="14857" width="14.5703125" style="451" customWidth="1"/>
    <col min="14858" max="15104" width="9.140625" style="451"/>
    <col min="15105" max="15105" width="18.42578125" style="451" customWidth="1"/>
    <col min="15106" max="15106" width="3.28515625" style="451" customWidth="1"/>
    <col min="15107" max="15107" width="23.42578125" style="451" customWidth="1"/>
    <col min="15108" max="15108" width="35.5703125" style="451" customWidth="1"/>
    <col min="15109" max="15109" width="8.42578125" style="451" customWidth="1"/>
    <col min="15110" max="15110" width="11.42578125" style="451" customWidth="1"/>
    <col min="15111" max="15111" width="14.85546875" style="451" customWidth="1"/>
    <col min="15112" max="15113" width="14.5703125" style="451" customWidth="1"/>
    <col min="15114" max="15360" width="9.140625" style="451"/>
    <col min="15361" max="15361" width="18.42578125" style="451" customWidth="1"/>
    <col min="15362" max="15362" width="3.28515625" style="451" customWidth="1"/>
    <col min="15363" max="15363" width="23.42578125" style="451" customWidth="1"/>
    <col min="15364" max="15364" width="35.5703125" style="451" customWidth="1"/>
    <col min="15365" max="15365" width="8.42578125" style="451" customWidth="1"/>
    <col min="15366" max="15366" width="11.42578125" style="451" customWidth="1"/>
    <col min="15367" max="15367" width="14.85546875" style="451" customWidth="1"/>
    <col min="15368" max="15369" width="14.5703125" style="451" customWidth="1"/>
    <col min="15370" max="15616" width="9.140625" style="451"/>
    <col min="15617" max="15617" width="18.42578125" style="451" customWidth="1"/>
    <col min="15618" max="15618" width="3.28515625" style="451" customWidth="1"/>
    <col min="15619" max="15619" width="23.42578125" style="451" customWidth="1"/>
    <col min="15620" max="15620" width="35.5703125" style="451" customWidth="1"/>
    <col min="15621" max="15621" width="8.42578125" style="451" customWidth="1"/>
    <col min="15622" max="15622" width="11.42578125" style="451" customWidth="1"/>
    <col min="15623" max="15623" width="14.85546875" style="451" customWidth="1"/>
    <col min="15624" max="15625" width="14.5703125" style="451" customWidth="1"/>
    <col min="15626" max="15872" width="9.140625" style="451"/>
    <col min="15873" max="15873" width="18.42578125" style="451" customWidth="1"/>
    <col min="15874" max="15874" width="3.28515625" style="451" customWidth="1"/>
    <col min="15875" max="15875" width="23.42578125" style="451" customWidth="1"/>
    <col min="15876" max="15876" width="35.5703125" style="451" customWidth="1"/>
    <col min="15877" max="15877" width="8.42578125" style="451" customWidth="1"/>
    <col min="15878" max="15878" width="11.42578125" style="451" customWidth="1"/>
    <col min="15879" max="15879" width="14.85546875" style="451" customWidth="1"/>
    <col min="15880" max="15881" width="14.5703125" style="451" customWidth="1"/>
    <col min="15882" max="16128" width="9.140625" style="451"/>
    <col min="16129" max="16129" width="18.42578125" style="451" customWidth="1"/>
    <col min="16130" max="16130" width="3.28515625" style="451" customWidth="1"/>
    <col min="16131" max="16131" width="23.42578125" style="451" customWidth="1"/>
    <col min="16132" max="16132" width="35.5703125" style="451" customWidth="1"/>
    <col min="16133" max="16133" width="8.42578125" style="451" customWidth="1"/>
    <col min="16134" max="16134" width="11.42578125" style="451" customWidth="1"/>
    <col min="16135" max="16135" width="14.85546875" style="451" customWidth="1"/>
    <col min="16136" max="16137" width="14.5703125" style="451" customWidth="1"/>
    <col min="16138" max="16384" width="9.140625" style="451"/>
  </cols>
  <sheetData>
    <row r="2" spans="1:10" x14ac:dyDescent="0.25">
      <c r="A2" s="464" t="s">
        <v>490</v>
      </c>
      <c r="B2" s="508" t="s">
        <v>520</v>
      </c>
      <c r="C2" s="508"/>
      <c r="D2" s="508"/>
      <c r="E2" s="508"/>
      <c r="F2" s="508"/>
      <c r="G2" s="508"/>
      <c r="H2" s="508"/>
      <c r="I2" s="508"/>
    </row>
    <row r="3" spans="1:10" x14ac:dyDescent="0.25">
      <c r="A3" s="464" t="s">
        <v>491</v>
      </c>
      <c r="B3" s="508" t="s">
        <v>519</v>
      </c>
      <c r="C3" s="508"/>
      <c r="D3" s="508"/>
      <c r="E3" s="508"/>
      <c r="F3" s="508"/>
      <c r="G3" s="508"/>
      <c r="H3" s="508"/>
      <c r="I3" s="508"/>
    </row>
    <row r="4" spans="1:10" x14ac:dyDescent="0.25">
      <c r="A4" s="464"/>
      <c r="C4" s="463"/>
      <c r="D4" s="463"/>
      <c r="E4" s="463"/>
      <c r="F4" s="463"/>
      <c r="G4" s="463"/>
      <c r="H4" s="463"/>
      <c r="I4" s="463"/>
    </row>
    <row r="5" spans="1:10" s="463" customFormat="1" ht="15.75" thickBot="1" x14ac:dyDescent="0.3">
      <c r="A5" s="462"/>
      <c r="B5" s="462"/>
      <c r="C5" s="462"/>
      <c r="D5" s="462"/>
      <c r="E5" s="462"/>
      <c r="F5" s="462"/>
      <c r="G5" s="462"/>
      <c r="H5" s="462"/>
      <c r="I5" s="462"/>
    </row>
    <row r="6" spans="1:10" ht="16.5" thickTop="1" thickBot="1" x14ac:dyDescent="0.3">
      <c r="A6" s="452" t="s">
        <v>482</v>
      </c>
      <c r="B6" s="457" t="s">
        <v>485</v>
      </c>
      <c r="C6" s="465" t="s">
        <v>492</v>
      </c>
      <c r="D6" s="453" t="s">
        <v>483</v>
      </c>
      <c r="E6" s="459" t="s">
        <v>484</v>
      </c>
      <c r="F6" s="460" t="s">
        <v>486</v>
      </c>
      <c r="G6" s="460" t="s">
        <v>487</v>
      </c>
      <c r="H6" s="460" t="s">
        <v>488</v>
      </c>
      <c r="I6" s="461" t="s">
        <v>489</v>
      </c>
    </row>
    <row r="7" spans="1:10" ht="27.75" customHeight="1" thickTop="1" x14ac:dyDescent="0.25">
      <c r="A7" s="433" t="s">
        <v>519</v>
      </c>
      <c r="B7" s="442">
        <v>1</v>
      </c>
      <c r="C7" s="466" t="s">
        <v>438</v>
      </c>
      <c r="D7" s="422"/>
      <c r="E7" s="423">
        <v>3</v>
      </c>
      <c r="F7" s="424"/>
      <c r="G7" s="424">
        <f>(0.2*F7)+F7</f>
        <v>0</v>
      </c>
      <c r="H7" s="424">
        <f>E7*F7</f>
        <v>0</v>
      </c>
      <c r="I7" s="425">
        <f>G7*E7</f>
        <v>0</v>
      </c>
      <c r="J7" s="454"/>
    </row>
    <row r="8" spans="1:10" ht="15.75" thickBot="1" x14ac:dyDescent="0.3">
      <c r="A8" s="434" t="s">
        <v>2</v>
      </c>
      <c r="B8" s="435"/>
      <c r="C8" s="435"/>
      <c r="D8" s="436"/>
      <c r="E8" s="437"/>
      <c r="F8" s="438"/>
      <c r="G8" s="438"/>
      <c r="H8" s="443">
        <f>SUM(H7:H7)</f>
        <v>0</v>
      </c>
      <c r="I8" s="444">
        <f>SUM(I7:I7)</f>
        <v>0</v>
      </c>
      <c r="J8" s="454"/>
    </row>
    <row r="9" spans="1:10" ht="15.75" thickTop="1" x14ac:dyDescent="0.25"/>
  </sheetData>
  <mergeCells count="2">
    <mergeCell ref="B2:I2"/>
    <mergeCell ref="B3:I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29</vt:i4>
      </vt:variant>
    </vt:vector>
  </HeadingPairs>
  <TitlesOfParts>
    <vt:vector size="29" baseType="lpstr">
      <vt:lpstr>SUMARIZACE</vt:lpstr>
      <vt:lpstr>15.0060</vt:lpstr>
      <vt:lpstr>17.0069</vt:lpstr>
      <vt:lpstr>17.0028</vt:lpstr>
      <vt:lpstr>28.0257</vt:lpstr>
      <vt:lpstr>09.0041</vt:lpstr>
      <vt:lpstr>18.0017</vt:lpstr>
      <vt:lpstr>19.0016</vt:lpstr>
      <vt:lpstr>14.0076</vt:lpstr>
      <vt:lpstr>17.0023</vt:lpstr>
      <vt:lpstr>12.0011</vt:lpstr>
      <vt:lpstr>28.0018</vt:lpstr>
      <vt:lpstr>28.0305</vt:lpstr>
      <vt:lpstr>17.0020</vt:lpstr>
      <vt:lpstr>20.0006</vt:lpstr>
      <vt:lpstr>19.0004</vt:lpstr>
      <vt:lpstr>09.0157</vt:lpstr>
      <vt:lpstr>09.0090</vt:lpstr>
      <vt:lpstr>20.0004</vt:lpstr>
      <vt:lpstr>17.0025</vt:lpstr>
      <vt:lpstr>17.0045</vt:lpstr>
      <vt:lpstr>20.0269</vt:lpstr>
      <vt:lpstr>12.0045</vt:lpstr>
      <vt:lpstr>12.0043</vt:lpstr>
      <vt:lpstr>12.0062</vt:lpstr>
      <vt:lpstr>03.0005</vt:lpstr>
      <vt:lpstr>28.0019</vt:lpstr>
      <vt:lpstr>17.0022</vt:lpstr>
      <vt:lpstr>15.0122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dcterms:created xsi:type="dcterms:W3CDTF">2011-07-13T14:14:40Z</dcterms:created>
  <dcterms:modified xsi:type="dcterms:W3CDTF">2012-03-01T17:08:07Z</dcterms:modified>
</cp:coreProperties>
</file>